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2570" activeTab="3"/>
  </bookViews>
  <sheets>
    <sheet name="Доходы" sheetId="2" r:id="rId1"/>
    <sheet name="Расходы" sheetId="3" r:id="rId2"/>
    <sheet name="Источники" sheetId="4" r:id="rId3"/>
    <sheet name="Штаты" sheetId="5" r:id="rId4"/>
  </sheets>
  <calcPr calcId="125725"/>
</workbook>
</file>

<file path=xl/calcChain.xml><?xml version="1.0" encoding="utf-8"?>
<calcChain xmlns="http://schemas.openxmlformats.org/spreadsheetml/2006/main">
  <c r="H27" i="5"/>
  <c r="H21"/>
  <c r="H6"/>
</calcChain>
</file>

<file path=xl/sharedStrings.xml><?xml version="1.0" encoding="utf-8"?>
<sst xmlns="http://schemas.openxmlformats.org/spreadsheetml/2006/main" count="1426" uniqueCount="668">
  <si>
    <t>Назиевское городское поселение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</si>
  <si>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</si>
  <si>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</si>
  <si>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</si>
  <si>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</si>
  <si>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</si>
  <si>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</si>
  <si>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</si>
  <si>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</si>
  <si>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</si>
  <si>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</si>
  <si>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</si>
  <si>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</si>
  <si>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</si>
  <si>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</si>
  <si>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</si>
  <si>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</si>
  <si>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</si>
  <si>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</si>
  <si>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</si>
  <si>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</si>
  <si>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</si>
  <si>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</si>
  <si>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</si>
  <si>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</si>
  <si>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</si>
  <si>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</si>
  <si>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</si>
  <si>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</si>
  <si>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</si>
  <si>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</si>
  <si>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</si>
  <si>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</si>
  <si>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</si>
  <si>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</si>
  <si>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</si>
  <si>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</si>
  <si>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</si>
  <si>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</si>
  <si>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</si>
  <si>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</si>
  <si>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</si>
  <si>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</si>
  <si>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</si>
  <si>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</si>
  <si>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</si>
  <si>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</si>
  <si>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</si>
  <si>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</si>
  <si>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</si>
  <si>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</si>
  <si>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</si>
  <si>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</si>
  <si>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</si>
  <si>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</si>
  <si>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</si>
  <si>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</si>
  <si>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</si>
  <si>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</si>
  <si>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</si>
  <si>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</si>
  <si>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</si>
  <si>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</si>
  <si>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182 1 06 01030 13 1000 110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</si>
  <si>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</si>
  <si>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</si>
  <si>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</si>
  <si>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</si>
  <si>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</si>
  <si>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000 1 06 06033 13 0000 110</t>
  </si>
  <si>
    <t xml:space="preserve">  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</si>
  <si>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</si>
  <si>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</si>
  <si>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</si>
  <si>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</si>
  <si>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</si>
  <si>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 xml:space="preserve">  Земельный налог с физических лиц, обладающих земельным участком, расположенным в границах городских  поселений  (сумма платежа (перерасчеты, недоимка и задолженность по соответствующему платежу, в том числе по отмененному)</t>
  </si>
  <si>
    <t>182 1 06 06043 13 1000 110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</si>
  <si>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</si>
  <si>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</si>
  <si>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</si>
  <si>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</si>
  <si>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</si>
  <si>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003 1 08 04020 01 0000 110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</si>
  <si>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</si>
  <si>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</si>
  <si>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</si>
  <si>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</si>
  <si>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</si>
  <si>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</si>
  <si>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</si>
  <si>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022 1 11 05013 13 0000 120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</si>
  <si>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</si>
  <si>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</si>
  <si>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</si>
  <si>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>003 1 11 05075 13 0000 120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</si>
  <si>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</si>
  <si>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</si>
  <si>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</si>
  <si>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000 1 11 05320 00 0000 120</t>
  </si>
  <si>
    <t xml:space="preserve">  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</si>
  <si>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003 1 11 05325 13 0000 120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</si>
  <si>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</si>
  <si>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</si>
  <si>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</si>
  <si>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</si>
  <si>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</si>
  <si>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003 1 11 09045 13 0000 120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</si>
  <si>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</si>
  <si>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</si>
  <si>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</si>
  <si>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</si>
  <si>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</si>
  <si>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</si>
  <si>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городских поселений</t>
  </si>
  <si>
    <t>003 1 13 01995 13 0000 130</t>
  </si>
  <si>
    <t xml:space="preserve">  ДОХОДЫ ОТ ПРОДАЖИ МАТЕРИАЛЬНЫХ И НЕМАТЕРИАЛЬНЫХ АКТИВОВ</t>
  </si>
  <si>
    <t>000 1 14 00000 00 0000 000</t>
  </si>
  <si>
    <t xml:space="preserve">  Средства от распоряжения и реализации выморочного имущества, обращенного в собственность государства (в части реализации основных средств по указанному имуществу)</t>
  </si>
  <si>
    <t>000 1 14 03000 00 0000 410</t>
  </si>
  <si>
    <t xml:space="preserve">  Средства от распоряжения и реализации выморочного имущества, обращенного в собственность городских поселений (в части реализации основных средств по указанному имуществу)</t>
  </si>
  <si>
    <t>003 1 14 03050 13 0000 410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</si>
  <si>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</si>
  <si>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</si>
  <si>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</si>
  <si>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</si>
  <si>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</si>
  <si>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022 1 14 06013 13 0000 430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</si>
  <si>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</si>
  <si>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</si>
  <si>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</si>
  <si>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</si>
  <si>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</si>
  <si>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022 1 14 06313 13 0000 430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</si>
  <si>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</si>
  <si>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</si>
  <si>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</si>
  <si>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</si>
  <si>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поселений</t>
  </si>
  <si>
    <t>003 1 17 01050 13 0000 180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</si>
  <si>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</si>
  <si>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</si>
  <si>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</si>
  <si>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</si>
  <si>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</si>
  <si>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</si>
  <si>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</si>
  <si>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</si>
  <si>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</si>
  <si>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>003 2 02 16001 13 0000 150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</si>
  <si>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</si>
  <si>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</si>
  <si>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</si>
  <si>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</si>
  <si>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</si>
  <si>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003 2 02 20216 13 0000 150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</si>
  <si>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</si>
  <si>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</si>
  <si>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поселений на реализацию программ формирования современной городской среды</t>
  </si>
  <si>
    <t>003 2 02 25555 13 0000 150</t>
  </si>
  <si>
    <t xml:space="preserve">  Прочие субсидии</t>
  </si>
  <si>
    <t>000 2 02 29999 00 0000 150</t>
  </si>
  <si>
    <t xml:space="preserve">  Прочие субсидии бюджетам городских поселений</t>
  </si>
  <si>
    <t>003 2 02 29999 13 0000 150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</si>
  <si>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</si>
  <si>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</si>
  <si>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</si>
  <si>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</si>
  <si>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</si>
  <si>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>003 2 02 30024 13 0000 150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</si>
  <si>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</si>
  <si>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</si>
  <si>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</si>
  <si>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003 2 02 35118 13 0000 150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</si>
  <si>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</si>
  <si>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</si>
  <si>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</si>
  <si>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</si>
  <si>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</si>
  <si>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003 2 02 40014 13 0000 150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</si>
  <si>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</si>
  <si>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</si>
  <si>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поселений</t>
  </si>
  <si>
    <t>003 2 02 49999 13 0000 150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</si>
  <si>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</si>
  <si>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</si>
  <si>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</si>
  <si>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Управление записи актов гражданского состояния Ленинградской области</t>
  </si>
  <si>
    <t>200</t>
  </si>
  <si>
    <t>000 0000 00 0 00 00000 000</t>
  </si>
  <si>
    <t xml:space="preserve">  ОБЩЕГОСУДАРСТВЕННЫЕ ВОПРОСЫ</t>
  </si>
  <si>
    <t>000 0100 00 0 00 00000 000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</si>
  <si>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</si>
  <si>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</si>
  <si>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Исполнение функций органов местного самоуправления</t>
  </si>
  <si>
    <t>000 0103 67 3 09 00150 000</t>
  </si>
  <si>
    <t xml:space="preserve">  Закупка товаров, работ и услуг для обеспечения государственных (муниципальных) нужд</t>
  </si>
  <si>
    <t>000 0103 67 3 09 00150 200</t>
  </si>
  <si>
    <t xml:space="preserve">  Иные закупки товаров, работ и услуг для обеспечения государственных (муниципальных) нужд</t>
  </si>
  <si>
    <t>000 0103 67 3 09 00150 240</t>
  </si>
  <si>
    <t xml:space="preserve">  Прочая закупка товаров, работ и услуг</t>
  </si>
  <si>
    <t>931 0103 67 3 09 00150 244</t>
  </si>
  <si>
    <t xml:space="preserve">  Иные бюджетные ассигнования</t>
  </si>
  <si>
    <t>000 0103 67 3 09 00150 800</t>
  </si>
  <si>
    <t xml:space="preserve">  Уплата налогов, сборов и иных платежей</t>
  </si>
  <si>
    <t>000 0103 67 3 09 00150 850</t>
  </si>
  <si>
    <t xml:space="preserve">  Уплата иных платежей</t>
  </si>
  <si>
    <t>931 0103 67 3 09 00150 853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</si>
  <si>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</si>
  <si>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</si>
  <si>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>000 0104 67 4 09 00150 000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</si>
  <si>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</si>
  <si>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000 0104 67 4 09 00150 100</t>
  </si>
  <si>
    <t xml:space="preserve">  Расходы на выплаты персоналу государственных (муниципальных) органов</t>
  </si>
  <si>
    <t>000 0104 67 4 09 00150 120</t>
  </si>
  <si>
    <t xml:space="preserve">  Фонд оплаты труда государственных (муниципальных) органов</t>
  </si>
  <si>
    <t>003 0104 67 4 09 00150 121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</si>
  <si>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</si>
  <si>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003 0104 67 4 09 00150 129</t>
  </si>
  <si>
    <t>000 0104 67 4 09 00150 200</t>
  </si>
  <si>
    <t>000 0104 67 4 09 00150 240</t>
  </si>
  <si>
    <t>003 0104 67 4 09 00150 244</t>
  </si>
  <si>
    <t xml:space="preserve">  Закупка энергетических ресурсов</t>
  </si>
  <si>
    <t>003 0104 67 4 09 00150 247</t>
  </si>
  <si>
    <t>000 0104 67 4 09 00150 800</t>
  </si>
  <si>
    <t>000 0104 67 4 09 00150 850</t>
  </si>
  <si>
    <t>003 0104 67 4 09 00150 853</t>
  </si>
  <si>
    <t xml:space="preserve">  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</si>
  <si>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000 0104 67 4 09 55490 000</t>
  </si>
  <si>
    <t>000 0104 67 4 09 55490 100</t>
  </si>
  <si>
    <t>000 0104 67 4 09 55490 120</t>
  </si>
  <si>
    <t>003 0104 67 4 09 55490 121</t>
  </si>
  <si>
    <t>000 0104 67 5 09 00150 000</t>
  </si>
  <si>
    <t>000 0104 67 5 09 00150 100</t>
  </si>
  <si>
    <t>000 0104 67 5 09 00150 120</t>
  </si>
  <si>
    <t>003 0104 67 5 09 00150 121</t>
  </si>
  <si>
    <t>003 0104 67 5 09 00150 129</t>
  </si>
  <si>
    <t xml:space="preserve">  Осуществление отдельных государственных полномочий Ленинградской области в сфере административных правоотношений</t>
  </si>
  <si>
    <t>000 0104 67 9 09 71340 000</t>
  </si>
  <si>
    <t>000 0104 67 9 09 71340 200</t>
  </si>
  <si>
    <t>000 0104 67 9 09 71340 240</t>
  </si>
  <si>
    <t>003 0104 67 9 09 71340 244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</si>
  <si>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</si>
  <si>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</si>
  <si>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Осуществление части полномочий поселений по формированию, утверждению, исполнению бюджета</t>
  </si>
  <si>
    <t>000 0106 98 9 09 96010 000</t>
  </si>
  <si>
    <t xml:space="preserve">  Межбюджетные трансферты</t>
  </si>
  <si>
    <t>000 0106 98 9 09 96010 500</t>
  </si>
  <si>
    <t>003 0106 98 9 09 96010 540</t>
  </si>
  <si>
    <t xml:space="preserve">  Осуществление передаваемых полномочий поселений контрольно-счетных органов поселений по осуществлению внешнего муниципального финансового контроля</t>
  </si>
  <si>
    <t>000 0106 98 9 09 96090 000</t>
  </si>
  <si>
    <t>000 0106 98 9 09 96090 500</t>
  </si>
  <si>
    <t>931 0106 98 9 09 96090 540</t>
  </si>
  <si>
    <t xml:space="preserve">  Обеспечение проведения выборов и референдумов</t>
  </si>
  <si>
    <t>000 0107 00 0 00 00000 000</t>
  </si>
  <si>
    <t xml:space="preserve">  Проведение выборов в представительные органы муниципального образования</t>
  </si>
  <si>
    <t>000 0107 98 9 09 10200 000</t>
  </si>
  <si>
    <t>000 0107 98 9 09 10200 800</t>
  </si>
  <si>
    <t xml:space="preserve">  Специальные расходы</t>
  </si>
  <si>
    <t>003 0107 98 9 09 10200 880</t>
  </si>
  <si>
    <t xml:space="preserve">  Резервные фонды</t>
  </si>
  <si>
    <t>000 0111 00 0 00 00000 000</t>
  </si>
  <si>
    <t xml:space="preserve">  Резервный фонд администрации муниципального образования</t>
  </si>
  <si>
    <t>000 0111 98 9 09 10050 000</t>
  </si>
  <si>
    <t>000 0111 98 9 09 10050 800</t>
  </si>
  <si>
    <t xml:space="preserve">  Резервные средства</t>
  </si>
  <si>
    <t>003 0111 98 9 09 10050 870</t>
  </si>
  <si>
    <t xml:space="preserve">  Другие общегосударственные вопросы</t>
  </si>
  <si>
    <t>000 0113 00 0 00 00000 000</t>
  </si>
  <si>
    <t xml:space="preserve">  Премирование по постановлению администрации в связи с юбилеем и вне системы оплаты труда</t>
  </si>
  <si>
    <t>000 0113 98 9 09 10030 000</t>
  </si>
  <si>
    <t xml:space="preserve">  Социальное обеспечение и иные выплаты населению</t>
  </si>
  <si>
    <t>000 0113 98 9 09 10030 300</t>
  </si>
  <si>
    <t xml:space="preserve">  Иные выплаты населению</t>
  </si>
  <si>
    <t>003 0113 98 9 09 10030 360</t>
  </si>
  <si>
    <t xml:space="preserve">  Премирование по распоряжению главы муниципального образования за вклад в социально-экономическое и культурное развитие муниципального образования</t>
  </si>
  <si>
    <t>000 0113 98 9 09 10040 000</t>
  </si>
  <si>
    <t>000 0113 98 9 09 10040 300</t>
  </si>
  <si>
    <t>931 0113 98 9 09 10040 360</t>
  </si>
  <si>
    <t xml:space="preserve">  Расчеты за услуги по начислению и сбору платы за найм</t>
  </si>
  <si>
    <t>000 0113 98 9 09 10100 000</t>
  </si>
  <si>
    <t>000 0113 98 9 09 10100 200</t>
  </si>
  <si>
    <t>000 0113 98 9 09 10100 240</t>
  </si>
  <si>
    <t>003 0113 98 9 09 10100 244</t>
  </si>
  <si>
    <t xml:space="preserve">  Публикация иной официальной информации в СМИ и информирование жителей о развитии муниципального образования</t>
  </si>
  <si>
    <t>000 0113 98 9 09 10220 000</t>
  </si>
  <si>
    <t>000 0113 98 9 09 10220 200</t>
  </si>
  <si>
    <t>000 0113 98 9 09 10220 240</t>
  </si>
  <si>
    <t>003 0113 98 9 09 10220 244</t>
  </si>
  <si>
    <t xml:space="preserve">  Организация аренды объектов движимого и недвижимого имущества, организация учета муниципального имущества и ведение реестра муниципальной собственности</t>
  </si>
  <si>
    <t>000 0113 98 9 09 10310 000</t>
  </si>
  <si>
    <t>000 0113 98 9 09 10310 200</t>
  </si>
  <si>
    <t>000 0113 98 9 09 10310 240</t>
  </si>
  <si>
    <t>003 0113 98 9 09 10310 244</t>
  </si>
  <si>
    <t>003 0113 98 9 09 10310 247</t>
  </si>
  <si>
    <t xml:space="preserve">  Расходы на приобретение товаров, работ, услуг в целях обеспечения публикации муниципальных правовых актов</t>
  </si>
  <si>
    <t>000 0113 98 9 09 10410 000</t>
  </si>
  <si>
    <t>000 0113 98 9 09 10410 200</t>
  </si>
  <si>
    <t>000 0113 98 9 09 10410 240</t>
  </si>
  <si>
    <t>003 0113 98 9 09 10410 244</t>
  </si>
  <si>
    <t xml:space="preserve">  Осуществление части полномочий поселений по владению, пользованию и распоряжению имуществом</t>
  </si>
  <si>
    <t>000 0113 98 9 09 96030 000</t>
  </si>
  <si>
    <t>000 0113 98 9 09 96030 500</t>
  </si>
  <si>
    <t>003 0113 98 9 09 96030 540</t>
  </si>
  <si>
    <t xml:space="preserve">  Осуществление земельного контроля поселений за использованием земель на территориях поселений</t>
  </si>
  <si>
    <t>000 0113 98 9 09 96040 000</t>
  </si>
  <si>
    <t>000 0113 98 9 09 96040 500</t>
  </si>
  <si>
    <t>003 0113 98 9 09 96040 540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</si>
  <si>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</si>
  <si>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</si>
  <si>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</si>
  <si>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</si>
  <si>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</si>
  <si>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000 0203 98 9 09 51180 000</t>
  </si>
  <si>
    <t>000 0203 98 9 09 51180 100</t>
  </si>
  <si>
    <t>000 0203 98 9 09 51180 120</t>
  </si>
  <si>
    <t>003 0203 98 9 09 51180 121</t>
  </si>
  <si>
    <t>003 0203 98 9 09 51180 129</t>
  </si>
  <si>
    <t>000 0203 98 9 09 51180 200</t>
  </si>
  <si>
    <t>000 0203 98 9 09 51180 240</t>
  </si>
  <si>
    <t>003 0203 98 9 09 51180 244</t>
  </si>
  <si>
    <t xml:space="preserve">  НАЦИОНАЛЬНАЯ БЕЗОПАСНОСТЬ И ПРАВООХРАНИТЕЛЬНАЯ ДЕЯТЕЛЬНОСТЬ</t>
  </si>
  <si>
    <t>000 0300 00 0 00 00000 000</t>
  </si>
  <si>
    <t xml:space="preserve">  Гражданская оборона</t>
  </si>
  <si>
    <t>000 0309 00 0 00 00000 000</t>
  </si>
  <si>
    <t xml:space="preserve">  Реализация областного закона от 28 декабря 2018 года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</si>
  <si>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000 0309 22 4 01 S4770 000</t>
  </si>
  <si>
    <t>000 0309 22 4 01 S4770 200</t>
  </si>
  <si>
    <t>000 0309 22 4 01 S4770 240</t>
  </si>
  <si>
    <t>003 0309 22 4 01 S4770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</si>
  <si>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</si>
  <si>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</si>
  <si>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Организация и осуществление мероприятий по содержанию пожарных водоемов</t>
  </si>
  <si>
    <t>000 0310 2F 4 01 13680 000</t>
  </si>
  <si>
    <t>000 0310 2F 4 01 13680 200</t>
  </si>
  <si>
    <t>000 0310 2F 4 01 13680 240</t>
  </si>
  <si>
    <t>003 0310 2F 4 01 13680 244</t>
  </si>
  <si>
    <t xml:space="preserve">  Организация и осуществление мероприятий по предупреждению и тушению пожаров на территории поселения</t>
  </si>
  <si>
    <t>000 0310 2F 4 01 13690 000</t>
  </si>
  <si>
    <t>000 0310 2F 4 01 13690 200</t>
  </si>
  <si>
    <t>000 0310 2F 4 01 13690 240</t>
  </si>
  <si>
    <t>003 0310 2F 4 01 13690 244</t>
  </si>
  <si>
    <t xml:space="preserve">  Организация мероприятий по обеспечению безопасности людей на водных объектах</t>
  </si>
  <si>
    <t>000 0310 2F 4 02 13700 000</t>
  </si>
  <si>
    <t>000 0310 2F 4 02 13700 200</t>
  </si>
  <si>
    <t>000 0310 2F 4 02 13700 240</t>
  </si>
  <si>
    <t>003 0310 2F 4 02 13700 244</t>
  </si>
  <si>
    <t xml:space="preserve">  Осуществление части полномочий поселений по организации и осуществлению мероприятий по ЧС (по созданию, содержанию и организации деятельности аварийно-спасательных служб)</t>
  </si>
  <si>
    <t>000 0310 2F 4 02 96100 000</t>
  </si>
  <si>
    <t>000 0310 2F 4 02 96100 500</t>
  </si>
  <si>
    <t>003 0310 2F 4 02 96100 540</t>
  </si>
  <si>
    <t xml:space="preserve">  Организация и осуществление мероприятий направленных на информирование населения</t>
  </si>
  <si>
    <t>000 0310 86 4 01 13580 000</t>
  </si>
  <si>
    <t>000 0310 86 4 01 13580 200</t>
  </si>
  <si>
    <t>000 0310 86 4 01 13580 240</t>
  </si>
  <si>
    <t>003 0310 86 4 01 13580 244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</si>
  <si>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</si>
  <si>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</si>
  <si>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</si>
  <si>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</si>
  <si>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22 4 01 S4770 000</t>
  </si>
  <si>
    <t>000 0409 22 4 01 S4770 200</t>
  </si>
  <si>
    <t>000 0409 22 4 01 S4770 240</t>
  </si>
  <si>
    <t>003 0409 22 4 01 S4770 244</t>
  </si>
  <si>
    <t xml:space="preserve">  Мероприятия по ремонту дорог местного значения и искусственных сооружений на них</t>
  </si>
  <si>
    <t>000 0409 23 4 01 14280 000</t>
  </si>
  <si>
    <t>000 0409 23 4 01 14280 200</t>
  </si>
  <si>
    <t>000 0409 23 4 01 14280 240</t>
  </si>
  <si>
    <t>003 0409 23 4 01 14280 244</t>
  </si>
  <si>
    <t xml:space="preserve">  Мероприятия по составлению дефектных ведомостей, экспертиза проектно-сметной документации, осуществление строительного контроля по ремонту дорог</t>
  </si>
  <si>
    <t>000 0409 23 4 01 14310 000</t>
  </si>
  <si>
    <t>000 0409 23 4 01 14310 200</t>
  </si>
  <si>
    <t>000 0409 23 4 01 14310 240</t>
  </si>
  <si>
    <t xml:space="preserve">  Закупка товаров, работ и услуг в целях капитального ремонта государственного (муниципального) имущества</t>
  </si>
  <si>
    <t>003 0409 23 4 01 14310 243</t>
  </si>
  <si>
    <t>003 0409 23 4 01 14310 244</t>
  </si>
  <si>
    <t xml:space="preserve">  Приобретение сыпучих материалов для проведения ремонтных работ местного значения</t>
  </si>
  <si>
    <t>000 0409 23 4 01 14830 000</t>
  </si>
  <si>
    <t>000 0409 23 4 01 14830 200</t>
  </si>
  <si>
    <t>000 0409 23 4 01 14830 240</t>
  </si>
  <si>
    <t>003 0409 23 4 01 14830 244</t>
  </si>
  <si>
    <t xml:space="preserve">  Мероприятия, направленные на поддержку развития объектов общественной инфраструктуры, обеспечение устойчивого функционирования объектов социальной сферы, мероприятий по благоустройству территорий городских и сельских поселений Кировского муниципального района Ленинградской области</t>
  </si>
  <si>
    <t>000 0409 23 4 02 95040 000</t>
  </si>
  <si>
    <t>000 0409 23 4 02 95040 200</t>
  </si>
  <si>
    <t>000 0409 23 4 02 95040 240</t>
  </si>
  <si>
    <t>003 0409 23 4 02 95040 244</t>
  </si>
  <si>
    <t xml:space="preserve">  Капитальный ремонт и ремонт автомобильных дорог общего пользования местного значения, имеющих приоритетный социально значимый характер</t>
  </si>
  <si>
    <t>000 0409 23 7 01 S4200 000</t>
  </si>
  <si>
    <t>000 0409 23 7 01 S4200 200</t>
  </si>
  <si>
    <t>000 0409 23 7 01 S4200 240</t>
  </si>
  <si>
    <t>003 0409 23 7 01 S4200 244</t>
  </si>
  <si>
    <t xml:space="preserve">  Мероприятия по благоустройству территории, ремонту дорог, организации досуга граждан административного центра</t>
  </si>
  <si>
    <t>000 0409 2Н 4 01 14580 000</t>
  </si>
  <si>
    <t>000 0409 2Н 4 01 14580 200</t>
  </si>
  <si>
    <t>000 0409 2Н 4 01 14580 240</t>
  </si>
  <si>
    <t>003 0409 2Н 4 01 14580 244</t>
  </si>
  <si>
    <t xml:space="preserve">  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</si>
  <si>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000 0409 2Н 4 01 S4660 000</t>
  </si>
  <si>
    <t>000 0409 2Н 4 01 S4660 200</t>
  </si>
  <si>
    <t>000 0409 2Н 4 01 S4660 240</t>
  </si>
  <si>
    <t>003 0409 2Н 4 01 S4660 244</t>
  </si>
  <si>
    <t xml:space="preserve">  Содержание автомобильных дорог местного значения и искусственных сооружений на них</t>
  </si>
  <si>
    <t>000 0409 98 9 09 14190 000</t>
  </si>
  <si>
    <t>000 0409 98 9 09 14190 200</t>
  </si>
  <si>
    <t>000 0409 98 9 09 14190 240</t>
  </si>
  <si>
    <t>003 0409 98 9 09 14190 244</t>
  </si>
  <si>
    <t>000 0409 98 9 09 14190 800</t>
  </si>
  <si>
    <t>000 0409 98 9 09 14190 850</t>
  </si>
  <si>
    <t xml:space="preserve">  Уплата прочих налогов, сборов</t>
  </si>
  <si>
    <t>003 0409 98 9 09 14190 852</t>
  </si>
  <si>
    <t xml:space="preserve">  Осуществление полномочий Кировского района на мероприятия по содержанию автомобильных дорог</t>
  </si>
  <si>
    <t>000 0409 98 9 09 95010 000</t>
  </si>
  <si>
    <t>000 0409 98 9 09 95010 200</t>
  </si>
  <si>
    <t>000 0409 98 9 09 95010 240</t>
  </si>
  <si>
    <t>003 0409 98 9 09 95010 244</t>
  </si>
  <si>
    <t xml:space="preserve">  Связь и информатика</t>
  </si>
  <si>
    <t>000 0410 00 0 00 00000 000</t>
  </si>
  <si>
    <t xml:space="preserve">  Мероприятия, направленные на создание условий для обеспечения жителей поселения услугами связи</t>
  </si>
  <si>
    <t>000 0410 98 9 09 14100 000</t>
  </si>
  <si>
    <t>000 0410 98 9 09 14100 200</t>
  </si>
  <si>
    <t>000 0410 98 9 09 14100 240</t>
  </si>
  <si>
    <t>003 0410 98 9 09 14100 244</t>
  </si>
  <si>
    <t xml:space="preserve">  Другие вопросы в области национальной экономики</t>
  </si>
  <si>
    <t>000 0412 00 0 00 00000 000</t>
  </si>
  <si>
    <t xml:space="preserve">  Поддержка субъектов малого, среднего бизнеса и физических лиц, применяющих специальный налоговый режим "Налог на профессиональный доход", зарегистрированным и ведущим деятельность на территории МО Назиевское городское поселение</t>
  </si>
  <si>
    <t>000 0412 24 4 01 06480 000</t>
  </si>
  <si>
    <t xml:space="preserve">  Предоставление субсидий бюджетным, автономным учреждениям и иным некоммерческим организациям</t>
  </si>
  <si>
    <t>000 0412 24 4 01 06480 600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</si>
  <si>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</si>
  <si>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000 0412 24 4 01 06480 630</t>
  </si>
  <si>
    <t xml:space="preserve">  Субсидии на возмещение недополученных доходов и (или) возмещение фактически понесенных затрат</t>
  </si>
  <si>
    <t>003 0412 24 4 01 06480 631</t>
  </si>
  <si>
    <t xml:space="preserve">  Выполнение комплексных кадастровых работ</t>
  </si>
  <si>
    <t>000 0412 98 9 09 10340 000</t>
  </si>
  <si>
    <t>000 0412 98 9 09 10340 200</t>
  </si>
  <si>
    <t>000 0412 98 9 09 10340 240</t>
  </si>
  <si>
    <t>003 0412 98 9 09 10340 244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</si>
  <si>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</si>
  <si>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</si>
  <si>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</si>
  <si>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</si>
  <si>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 xml:space="preserve">  Мероприятия в области жилищного хозяйства</t>
  </si>
  <si>
    <t>000 0501 98 9 09 15000 000</t>
  </si>
  <si>
    <t>000 0501 98 9 09 15000 200</t>
  </si>
  <si>
    <t>000 0501 98 9 09 15000 240</t>
  </si>
  <si>
    <t>003 0501 98 9 09 15000 244</t>
  </si>
  <si>
    <t xml:space="preserve">  Капитальный ремонт (ремонт) муниципального жилищного фонда</t>
  </si>
  <si>
    <t>000 0501 98 9 09 15010 000</t>
  </si>
  <si>
    <t>000 0501 98 9 09 15010 200</t>
  </si>
  <si>
    <t>000 0501 98 9 09 15010 240</t>
  </si>
  <si>
    <t>003 0501 98 9 09 15010 244</t>
  </si>
  <si>
    <t xml:space="preserve">  Взнос на капитальный ремонт общего имущества в многоквартирном доме на территории муниципального образования</t>
  </si>
  <si>
    <t>000 0501 98 9 09 15460 000</t>
  </si>
  <si>
    <t>000 0501 98 9 09 15460 200</t>
  </si>
  <si>
    <t>000 0501 98 9 09 15460 240</t>
  </si>
  <si>
    <t>003 0501 98 9 09 15460 244</t>
  </si>
  <si>
    <t xml:space="preserve">  Коммунальное хозяйство</t>
  </si>
  <si>
    <t>000 0502 00 0 00 00000 000</t>
  </si>
  <si>
    <t xml:space="preserve">  Мероприятия в области коммунального хозяйства</t>
  </si>
  <si>
    <t>000 0502 98 9 09 15500 000</t>
  </si>
  <si>
    <t>000 0502 98 9 09 15500 200</t>
  </si>
  <si>
    <t>000 0502 98 9 09 15500 240</t>
  </si>
  <si>
    <t>003 0502 98 9 09 15500 244</t>
  </si>
  <si>
    <t xml:space="preserve">  Благоустройство</t>
  </si>
  <si>
    <t>000 0503 00 0 00 00000 000</t>
  </si>
  <si>
    <t xml:space="preserve">  Мероприятия по формированию современной городской среды</t>
  </si>
  <si>
    <t>000 0503 35 2 F2 55550 000</t>
  </si>
  <si>
    <t>000 0503 35 2 F2 55550 200</t>
  </si>
  <si>
    <t>000 0503 35 2 F2 55550 240</t>
  </si>
  <si>
    <t>003 0503 35 2 F2 55550 244</t>
  </si>
  <si>
    <t xml:space="preserve">  Поддержка развития общественной инфраструктуры муниципального значения</t>
  </si>
  <si>
    <t>000 0503 73 4 01 S4840 000</t>
  </si>
  <si>
    <t>000 0503 73 4 01 S4840 200</t>
  </si>
  <si>
    <t>000 0503 73 4 01 S4840 240</t>
  </si>
  <si>
    <t>003 0503 73 4 01 S4840 244</t>
  </si>
  <si>
    <t>000 0503 73 4 03 95040 000</t>
  </si>
  <si>
    <t>000 0503 73 4 03 95040 200</t>
  </si>
  <si>
    <t>000 0503 73 4 03 95040 240</t>
  </si>
  <si>
    <t>003 0503 73 4 03 95040 244</t>
  </si>
  <si>
    <t xml:space="preserve">  Расходы на уличное освещение</t>
  </si>
  <si>
    <t>000 0503 98 9 09 15310 000</t>
  </si>
  <si>
    <t>000 0503 98 9 09 15310 200</t>
  </si>
  <si>
    <t>000 0503 98 9 09 15310 240</t>
  </si>
  <si>
    <t>003 0503 98 9 09 15310 244</t>
  </si>
  <si>
    <t>003 0503 98 9 09 15310 247</t>
  </si>
  <si>
    <t>000 0503 98 9 09 15310 800</t>
  </si>
  <si>
    <t>000 0503 98 9 09 15310 850</t>
  </si>
  <si>
    <t>003 0503 98 9 09 15310 853</t>
  </si>
  <si>
    <t xml:space="preserve">  Расходы на прочие мероприятия по благоустройству</t>
  </si>
  <si>
    <t>000 0503 98 9 09 15350 000</t>
  </si>
  <si>
    <t>000 0503 98 9 09 15350 200</t>
  </si>
  <si>
    <t>000 0503 98 9 09 15350 240</t>
  </si>
  <si>
    <t>003 0503 98 9 09 15350 244</t>
  </si>
  <si>
    <t>000 0503 98 9 09 15350 800</t>
  </si>
  <si>
    <t>000 0503 98 9 09 15350 850</t>
  </si>
  <si>
    <t>003 0503 98 9 09 15350 852</t>
  </si>
  <si>
    <t xml:space="preserve">  Другие вопросы в области жилищно-коммунального хозяйства</t>
  </si>
  <si>
    <t>000 0505 00 0 00 00000 000</t>
  </si>
  <si>
    <t xml:space="preserve">  Обеспечение деятельности (услуги, работы) муниципальных учреждений</t>
  </si>
  <si>
    <t>000 0505 98 9 09 00160 000</t>
  </si>
  <si>
    <t>000 0505 98 9 09 00160 100</t>
  </si>
  <si>
    <t xml:space="preserve">  Расходы на выплаты персоналу казенных учреждений</t>
  </si>
  <si>
    <t>000 0505 98 9 09 00160 110</t>
  </si>
  <si>
    <t xml:space="preserve">  Фонд оплаты труда учреждений</t>
  </si>
  <si>
    <t>003 0505 98 9 09 00160 111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</si>
  <si>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</si>
  <si>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003 0505 98 9 09 00160 119</t>
  </si>
  <si>
    <t>000 0505 98 9 09 00160 200</t>
  </si>
  <si>
    <t>000 0505 98 9 09 00160 240</t>
  </si>
  <si>
    <t>003 0505 98 9 09 00160 244</t>
  </si>
  <si>
    <t>003 0505 98 9 09 00160 247</t>
  </si>
  <si>
    <t>000 0505 98 9 09 00160 800</t>
  </si>
  <si>
    <t>000 0505 98 9 09 00160 850</t>
  </si>
  <si>
    <t>003 0505 98 9 09 00160 852</t>
  </si>
  <si>
    <t>003 0505 98 9 09 00160 853</t>
  </si>
  <si>
    <t xml:space="preserve">  ОБРАЗОВАНИЕ</t>
  </si>
  <si>
    <t>000 0700 00 0 00 00000 000</t>
  </si>
  <si>
    <t xml:space="preserve">  Молодежная политика</t>
  </si>
  <si>
    <t>000 0707 00 0 00 00000 000</t>
  </si>
  <si>
    <t xml:space="preserve">  Организация и осуществление мероприятий</t>
  </si>
  <si>
    <t>000 0707 2G 4 01 18130 000</t>
  </si>
  <si>
    <t>000 0707 2G 4 01 18130 200</t>
  </si>
  <si>
    <t>000 0707 2G 4 01 18130 240</t>
  </si>
  <si>
    <t>003 0707 2G 4 01 18130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</si>
  <si>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</si>
  <si>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</si>
  <si>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</si>
  <si>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</si>
  <si>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7Н 4 01 00160 000</t>
  </si>
  <si>
    <t>000 0801 7Н 4 01 00160 100</t>
  </si>
  <si>
    <t>000 0801 7Н 4 01 00160 110</t>
  </si>
  <si>
    <t>003 0801 7Н 4 01 00160 111</t>
  </si>
  <si>
    <t>003 0801 7Н 4 01 00160 119</t>
  </si>
  <si>
    <t>000 0801 7Н 4 01 00160 200</t>
  </si>
  <si>
    <t>000 0801 7Н 4 01 00160 240</t>
  </si>
  <si>
    <t>003 0801 7Н 4 01 00160 244</t>
  </si>
  <si>
    <t>003 0801 7Н 4 01 00160 247</t>
  </si>
  <si>
    <t>000 0801 7Н 4 01 00160 800</t>
  </si>
  <si>
    <t xml:space="preserve">  Исполнение судебных актов</t>
  </si>
  <si>
    <t>000 0801 7Н 4 01 00160 830</t>
  </si>
  <si>
    <t xml:space="preserve">  Исполнение судебных актов Российской Федерации и мировых соглашений по возмещению причиненного вреда</t>
  </si>
  <si>
    <t>003 0801 7Н 4 01 00160 831</t>
  </si>
  <si>
    <t>000 0801 7Н 4 01 00160 850</t>
  </si>
  <si>
    <t xml:space="preserve">  Уплата налога на имущество организаций и земельного налога</t>
  </si>
  <si>
    <t>003 0801 7Н 4 01 00160 851</t>
  </si>
  <si>
    <t>003 0801 7Н 4 01 00160 852</t>
  </si>
  <si>
    <t>003 0801 7Н 4 01 00160 853</t>
  </si>
  <si>
    <t xml:space="preserve"> 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</si>
  <si>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000 0801 7Н 4 01 S0360 000</t>
  </si>
  <si>
    <t>000 0801 7Н 4 01 S0360 100</t>
  </si>
  <si>
    <t>000 0801 7Н 4 01 S0360 110</t>
  </si>
  <si>
    <t>003 0801 7Н 4 01 S0360 111</t>
  </si>
  <si>
    <t>003 0801 7Н 4 01 S0360 119</t>
  </si>
  <si>
    <t xml:space="preserve">  Другие вопросы в области культуры, кинематографии</t>
  </si>
  <si>
    <t>000 0804 00 0 00 00000 000</t>
  </si>
  <si>
    <t xml:space="preserve">  Организация и проведение мероприятий в сфере культуры</t>
  </si>
  <si>
    <t>000 0804 7Н 4 02 12520 000</t>
  </si>
  <si>
    <t>000 0804 7Н 4 02 12520 200</t>
  </si>
  <si>
    <t>000 0804 7Н 4 02 12520 240</t>
  </si>
  <si>
    <t>003 0804 7Н 4 02 12520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</si>
  <si>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</si>
  <si>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</si>
  <si>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</si>
  <si>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</si>
  <si>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Доплаты к пенсиям муниципальных служащих</t>
  </si>
  <si>
    <t>000 1001 98 9 09 03080 000</t>
  </si>
  <si>
    <t>000 1001 98 9 09 03080 300</t>
  </si>
  <si>
    <t xml:space="preserve">  Публичные нормативные социальные выплаты гражданам</t>
  </si>
  <si>
    <t>000 1001 98 9 09 03080 310</t>
  </si>
  <si>
    <t xml:space="preserve">  Иные пенсии, социальные доплаты к пенсиям</t>
  </si>
  <si>
    <t>003 1001 98 9 09 03080 312</t>
  </si>
  <si>
    <t xml:space="preserve">  ФИЗИЧЕСКАЯ КУЛЬТУРА И СПОРТ</t>
  </si>
  <si>
    <t>000 1100 00 0 00 00000 000</t>
  </si>
  <si>
    <t xml:space="preserve">  Массовый спорт</t>
  </si>
  <si>
    <t>000 1102 00 0 00 00000 000</t>
  </si>
  <si>
    <t xml:space="preserve">  Организация и проведение мероприятий, направленных на развитие физической культуры и массового спорта</t>
  </si>
  <si>
    <t>000 1102 7Н 4 03 12530 000</t>
  </si>
  <si>
    <t>000 1102 7Н 4 03 12530 200</t>
  </si>
  <si>
    <t>000 1102 7Н 4 03 12530 240</t>
  </si>
  <si>
    <t>003 1102 7Н 4 03 12530 244</t>
  </si>
  <si>
    <t xml:space="preserve">  ОБСЛУЖИВАНИЕ ГОСУДАРСТВЕННОГО (МУНИЦИПАЛЬНОГО) ДОЛГА</t>
  </si>
  <si>
    <t>000 1300 00 0 00 00000 000</t>
  </si>
  <si>
    <t xml:space="preserve">  Обслуживание государственного (муниципального) внутреннего долга</t>
  </si>
  <si>
    <t>000 1301 00 0 00 00000 000</t>
  </si>
  <si>
    <t xml:space="preserve">  Процентные платежи по муниципальному долгу</t>
  </si>
  <si>
    <t>000 1301 98 9 09 10010 000</t>
  </si>
  <si>
    <t xml:space="preserve">  Обслуживание государственного (муниципального) долга</t>
  </si>
  <si>
    <t>000 1301 98 9 09 10010 700</t>
  </si>
  <si>
    <t xml:space="preserve">  Обслуживание муниципального долга</t>
  </si>
  <si>
    <t>003 1301 98 9 09 10010 730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</si>
  <si>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</si>
  <si>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</si>
  <si>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</si>
  <si>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</si>
  <si>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</si>
  <si>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</si>
  <si>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</si>
  <si>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</si>
  <si>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</si>
  <si>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Привлечение кредитов от кредитных организаций в валюте Российской Федерации</t>
  </si>
  <si>
    <t>000 01 02 00 00 00 0000 700</t>
  </si>
  <si>
    <t xml:space="preserve">  Привлечение городскими поселениями кредитов от кредитных организаций в валюте Российской Федерации</t>
  </si>
  <si>
    <t>003 01 02 00 00 13 0000 710</t>
  </si>
  <si>
    <t xml:space="preserve">  Погашение кредитов, предоставленных кредитными организациями в валюте Российской Федерации</t>
  </si>
  <si>
    <t>000 01 02 00 00 00 0000 800</t>
  </si>
  <si>
    <t xml:space="preserve">  Погашение городскими поселениями кредитов от кредитных организаций в валюте Российской Федерации</t>
  </si>
  <si>
    <t>003 01 02 00 00 13 0000 810</t>
  </si>
  <si>
    <t xml:space="preserve">  Бюджетные кредиты из других бюджетов бюджетной системы Российской Федерации</t>
  </si>
  <si>
    <t>000 01 03 00 00 00 0000 000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</si>
  <si>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</si>
  <si>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000 01 03 01 00 00 0000 000</t>
  </si>
  <si>
    <t xml:space="preserve">  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</si>
  <si>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</si>
  <si>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 xml:space="preserve">  Привлечение кредитов из других бюджетов бюджетной системы Российской Федерации бюджетами городских поселений в валюте Российской Федерации</t>
  </si>
  <si>
    <t>003 01 03 01 00 13 0000 710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</si>
  <si>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</si>
  <si>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</si>
  <si>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</si>
  <si>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003 01 03 01 00 13 0000 810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</si>
  <si>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</si>
  <si>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</si>
  <si>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</si>
  <si>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</si>
  <si>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</si>
  <si>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</si>
  <si>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</si>
  <si>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</si>
  <si>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</si>
  <si>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</si>
  <si>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</si>
  <si>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</si>
  <si>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поселений</t>
  </si>
  <si>
    <t>003 01 05 02 01 13 0000 510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</si>
  <si>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</si>
  <si>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</si>
  <si>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</si>
  <si>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</si>
  <si>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</si>
  <si>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</si>
  <si>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</si>
  <si>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поселений</t>
  </si>
  <si>
    <t>003 01 05 02 01 13 0000 610</t>
  </si>
  <si>
    <t/>
  </si>
  <si>
    <t>УТВЕРЖДЕНО</t>
  </si>
  <si>
    <t>постановлением администрации</t>
  </si>
  <si>
    <t>муниципального образования</t>
  </si>
  <si>
    <t>Кировского муниципального района</t>
  </si>
  <si>
    <t>Ленинградской области</t>
  </si>
  <si>
    <t>(приложение)</t>
  </si>
  <si>
    <t>от 08.10.2024г. №245</t>
  </si>
  <si>
    <t>4. Сведения о численности муниципальных и немуниципальных служащих органов местного самоуправления, работников муниципальных учреждений с указанием фактических расходов на оплату их труда</t>
  </si>
  <si>
    <t>Показатель, ед.изм.</t>
  </si>
  <si>
    <r>
      <t xml:space="preserve">Объем расходов на оплату труда и начисления на оплату труда </t>
    </r>
    <r>
      <rPr>
        <b/>
        <sz val="8"/>
        <rFont val="Arial Cyr"/>
        <charset val="204"/>
      </rPr>
      <t>муниципальных служащих органов местного самоуправления</t>
    </r>
    <r>
      <rPr>
        <sz val="8"/>
        <rFont val="Arial Cyr"/>
        <charset val="204"/>
      </rPr>
      <t>, финансируемых за счет местного бюджета, всего тыс.руб.</t>
    </r>
  </si>
  <si>
    <t>в т.ч.:</t>
  </si>
  <si>
    <t>заработная плата</t>
  </si>
  <si>
    <t>начисления на оплату труда</t>
  </si>
  <si>
    <t>штатная численность муниципальных служащих</t>
  </si>
  <si>
    <r>
      <t xml:space="preserve">Объем расходов на оплату труда и начисления на оплату труда </t>
    </r>
    <r>
      <rPr>
        <b/>
        <sz val="8"/>
        <rFont val="Arial Cyr"/>
        <charset val="204"/>
      </rPr>
      <t>немуниципальных служащих органов местного самоуправления</t>
    </r>
    <r>
      <rPr>
        <sz val="8"/>
        <rFont val="Arial Cyr"/>
        <charset val="204"/>
      </rPr>
      <t>, финансируемых за счет местного бюджета, всего тыс.руб.</t>
    </r>
  </si>
  <si>
    <t>численность немуниципальных служащих</t>
  </si>
  <si>
    <t>Штатная численность работников муниципальных учреждений</t>
  </si>
  <si>
    <t>I.   МКУК КСЦ "Назия"</t>
  </si>
  <si>
    <r>
      <t xml:space="preserve">Объем расходов на оплату труда и начисления на оплату труда </t>
    </r>
    <r>
      <rPr>
        <b/>
        <sz val="8"/>
        <rFont val="Arial Cyr"/>
        <charset val="204"/>
      </rPr>
      <t>работников МКУК КСЦ "Назия"</t>
    </r>
    <r>
      <rPr>
        <sz val="8"/>
        <rFont val="Arial Cyr"/>
        <charset val="204"/>
      </rPr>
      <t>, финансируемых за счет местного бюджета, всего тыс.руб.</t>
    </r>
  </si>
  <si>
    <t xml:space="preserve">Штатная численность работников МКУК КСЦ "Назия" </t>
  </si>
  <si>
    <t xml:space="preserve">II.   МКУ "УХОиТ" </t>
  </si>
  <si>
    <r>
      <t xml:space="preserve">Объем расходов на оплату труда и начисления на оплату труда </t>
    </r>
    <r>
      <rPr>
        <b/>
        <sz val="8"/>
        <rFont val="Arial Cyr"/>
        <charset val="204"/>
      </rPr>
      <t>работников МКУ "УХОиТ"</t>
    </r>
    <r>
      <rPr>
        <sz val="8"/>
        <rFont val="Arial Cyr"/>
        <charset val="204"/>
      </rPr>
      <t>, финансируемых за счет местного бюджета, всего тыс.руб.</t>
    </r>
  </si>
  <si>
    <t xml:space="preserve">Штатная численность работников МКУ "УХОиТ" </t>
  </si>
  <si>
    <t>Объем расходов за девять месяцев 2024г  (тыс.руб)</t>
  </si>
  <si>
    <t>Объем расходов за девять месяцев 2024г.  (тыс.руб)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</si>
</sst>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dd\.mm\.yyyy"/>
    <numFmt numFmtId="165" formatCode="#,##0.00_ ;\-#,##0.00"/>
    <numFmt numFmtId="166" formatCode="_-* #,##0.0_р_._-;\-* #,##0.0_р_._-;_-* &quot;-&quot;??_р_._-;_-@_-"/>
    <numFmt numFmtId="167" formatCode="#,##0.0"/>
  </numFmts>
  <fonts count="18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  <font>
      <b/>
      <sz val="11"/>
      <name val="Calibri"/>
      <family val="2"/>
      <charset val="204"/>
      <scheme val="minor"/>
    </font>
    <font>
      <b/>
      <sz val="8"/>
      <name val="Arial Cyr"/>
      <charset val="204"/>
    </font>
    <font>
      <sz val="8"/>
      <name val="Arial Cyr"/>
      <charset val="204"/>
    </font>
    <font>
      <b/>
      <i/>
      <sz val="8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  <xf numFmtId="43" fontId="12" fillId="0" borderId="0" applyFont="0" applyFill="0" applyBorder="0" applyAlignment="0" applyProtection="0"/>
  </cellStyleXfs>
  <cellXfs count="144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center"/>
    </xf>
    <xf numFmtId="0" fontId="4" fillId="0" borderId="1" xfId="4">
      <alignment horizontal="right"/>
    </xf>
    <xf numFmtId="0" fontId="3" fillId="0" borderId="1" xfId="10"/>
    <xf numFmtId="0" fontId="6" fillId="0" borderId="1" xfId="14"/>
    <xf numFmtId="49" fontId="3" fillId="0" borderId="1" xfId="17"/>
    <xf numFmtId="0" fontId="2" fillId="0" borderId="2" xfId="28">
      <alignment horizontal="center"/>
    </xf>
    <xf numFmtId="0" fontId="1" fillId="0" borderId="14" xfId="31"/>
    <xf numFmtId="0" fontId="1" fillId="0" borderId="5" xfId="32"/>
    <xf numFmtId="0" fontId="3" fillId="0" borderId="13" xfId="33">
      <alignment horizontal="center" vertical="center"/>
    </xf>
    <xf numFmtId="0" fontId="3" fillId="0" borderId="4" xfId="34">
      <alignment horizontal="center" vertical="center"/>
    </xf>
    <xf numFmtId="49" fontId="3" fillId="0" borderId="4" xfId="35">
      <alignment horizontal="center" vertical="center"/>
    </xf>
    <xf numFmtId="0" fontId="3" fillId="0" borderId="15" xfId="36">
      <alignment horizontal="left" wrapText="1"/>
    </xf>
    <xf numFmtId="49" fontId="3" fillId="0" borderId="16" xfId="37">
      <alignment horizontal="center" wrapText="1"/>
    </xf>
    <xf numFmtId="49" fontId="3" fillId="0" borderId="17" xfId="38">
      <alignment horizontal="center"/>
    </xf>
    <xf numFmtId="4" fontId="3" fillId="0" borderId="17" xfId="39">
      <alignment horizontal="right" shrinkToFit="1"/>
    </xf>
    <xf numFmtId="0" fontId="3" fillId="0" borderId="18" xfId="40">
      <alignment horizontal="left" wrapText="1"/>
    </xf>
    <xf numFmtId="49" fontId="3" fillId="0" borderId="19" xfId="41">
      <alignment horizontal="center" shrinkToFit="1"/>
    </xf>
    <xf numFmtId="49" fontId="3" fillId="0" borderId="20" xfId="42">
      <alignment horizontal="center"/>
    </xf>
    <xf numFmtId="4" fontId="3" fillId="0" borderId="20" xfId="43">
      <alignment horizontal="right" shrinkToFit="1"/>
    </xf>
    <xf numFmtId="0" fontId="3" fillId="0" borderId="21" xfId="44">
      <alignment horizontal="left" wrapText="1" indent="2"/>
    </xf>
    <xf numFmtId="49" fontId="3" fillId="0" borderId="22" xfId="45">
      <alignment horizontal="center" shrinkToFit="1"/>
    </xf>
    <xf numFmtId="49" fontId="3" fillId="0" borderId="23" xfId="46">
      <alignment horizontal="center"/>
    </xf>
    <xf numFmtId="4" fontId="3" fillId="0" borderId="23" xfId="47">
      <alignment horizontal="right" shrinkToFit="1"/>
    </xf>
    <xf numFmtId="49" fontId="3" fillId="0" borderId="1" xfId="48">
      <alignment horizontal="right"/>
    </xf>
    <xf numFmtId="0" fontId="2" fillId="0" borderId="5" xfId="49">
      <alignment horizontal="center"/>
    </xf>
    <xf numFmtId="0" fontId="3" fillId="0" borderId="4" xfId="50">
      <alignment horizontal="center" vertical="center" shrinkToFit="1"/>
    </xf>
    <xf numFmtId="49" fontId="3" fillId="0" borderId="4" xfId="51">
      <alignment horizontal="center" vertical="center" shrinkToFit="1"/>
    </xf>
    <xf numFmtId="49" fontId="1" fillId="0" borderId="5" xfId="52"/>
    <xf numFmtId="0" fontId="3" fillId="0" borderId="16" xfId="53">
      <alignment horizontal="center" shrinkToFit="1"/>
    </xf>
    <xf numFmtId="4" fontId="3" fillId="0" borderId="24" xfId="54">
      <alignment horizontal="right" shrinkToFit="1"/>
    </xf>
    <xf numFmtId="49" fontId="1" fillId="0" borderId="8" xfId="55"/>
    <xf numFmtId="0" fontId="3" fillId="0" borderId="19" xfId="56">
      <alignment horizontal="center" shrinkToFit="1"/>
    </xf>
    <xf numFmtId="165" fontId="3" fillId="0" borderId="20" xfId="57">
      <alignment horizontal="right" shrinkToFit="1"/>
    </xf>
    <xf numFmtId="165" fontId="3" fillId="0" borderId="25" xfId="58">
      <alignment horizontal="right" shrinkToFit="1"/>
    </xf>
    <xf numFmtId="0" fontId="3" fillId="0" borderId="26" xfId="59">
      <alignment horizontal="left" wrapText="1"/>
    </xf>
    <xf numFmtId="49" fontId="3" fillId="0" borderId="22" xfId="60">
      <alignment horizontal="center" wrapText="1"/>
    </xf>
    <xf numFmtId="49" fontId="3" fillId="0" borderId="23" xfId="61">
      <alignment horizontal="center" wrapText="1"/>
    </xf>
    <xf numFmtId="4" fontId="3" fillId="0" borderId="23" xfId="62">
      <alignment horizontal="right" wrapText="1"/>
    </xf>
    <xf numFmtId="4" fontId="3" fillId="0" borderId="21" xfId="63">
      <alignment horizontal="right" wrapText="1"/>
    </xf>
    <xf numFmtId="0" fontId="1" fillId="0" borderId="8" xfId="64">
      <alignment wrapText="1"/>
    </xf>
    <xf numFmtId="0" fontId="3" fillId="0" borderId="27" xfId="65">
      <alignment horizontal="left" wrapText="1"/>
    </xf>
    <xf numFmtId="49" fontId="3" fillId="0" borderId="28" xfId="66">
      <alignment horizontal="center" shrinkToFit="1"/>
    </xf>
    <xf numFmtId="49" fontId="3" fillId="0" borderId="29" xfId="67">
      <alignment horizontal="center"/>
    </xf>
    <xf numFmtId="4" fontId="3" fillId="0" borderId="29" xfId="68">
      <alignment horizontal="right" shrinkToFit="1"/>
    </xf>
    <xf numFmtId="49" fontId="3" fillId="0" borderId="30" xfId="69">
      <alignment horizontal="center"/>
    </xf>
    <xf numFmtId="0" fontId="1" fillId="0" borderId="8" xfId="70"/>
    <xf numFmtId="0" fontId="6" fillId="0" borderId="11" xfId="71"/>
    <xf numFmtId="0" fontId="6" fillId="0" borderId="31" xfId="72"/>
    <xf numFmtId="0" fontId="3" fillId="0" borderId="1" xfId="73">
      <alignment wrapText="1"/>
    </xf>
    <xf numFmtId="49" fontId="3" fillId="0" borderId="1" xfId="74">
      <alignment wrapText="1"/>
    </xf>
    <xf numFmtId="49" fontId="3" fillId="0" borderId="1" xfId="75">
      <alignment horizontal="center"/>
    </xf>
    <xf numFmtId="49" fontId="7" fillId="0" borderId="1" xfId="76"/>
    <xf numFmtId="0" fontId="3" fillId="0" borderId="2" xfId="77">
      <alignment horizontal="left"/>
    </xf>
    <xf numFmtId="49" fontId="3" fillId="0" borderId="2" xfId="78">
      <alignment horizontal="left"/>
    </xf>
    <xf numFmtId="0" fontId="3" fillId="0" borderId="2" xfId="79">
      <alignment horizontal="center" shrinkToFit="1"/>
    </xf>
    <xf numFmtId="49" fontId="3" fillId="0" borderId="2" xfId="80">
      <alignment horizontal="center" vertical="center" shrinkToFit="1"/>
    </xf>
    <xf numFmtId="49" fontId="1" fillId="0" borderId="2" xfId="81">
      <alignment shrinkToFit="1"/>
    </xf>
    <xf numFmtId="49" fontId="3" fillId="0" borderId="2" xfId="82">
      <alignment horizontal="right"/>
    </xf>
    <xf numFmtId="0" fontId="3" fillId="0" borderId="16" xfId="83">
      <alignment horizontal="center" vertical="center" shrinkToFit="1"/>
    </xf>
    <xf numFmtId="49" fontId="3" fillId="0" borderId="17" xfId="84">
      <alignment horizontal="center" vertical="center"/>
    </xf>
    <xf numFmtId="0" fontId="3" fillId="0" borderId="15" xfId="85">
      <alignment horizontal="left" wrapText="1" indent="2"/>
    </xf>
    <xf numFmtId="0" fontId="3" fillId="0" borderId="32" xfId="86">
      <alignment horizontal="center" vertical="center" shrinkToFit="1"/>
    </xf>
    <xf numFmtId="49" fontId="3" fillId="0" borderId="13" xfId="87">
      <alignment horizontal="center" vertical="center"/>
    </xf>
    <xf numFmtId="165" fontId="3" fillId="0" borderId="13" xfId="88">
      <alignment horizontal="right" vertical="center" shrinkToFit="1"/>
    </xf>
    <xf numFmtId="165" fontId="3" fillId="0" borderId="27" xfId="89">
      <alignment horizontal="right" vertical="center" shrinkToFit="1"/>
    </xf>
    <xf numFmtId="0" fontId="3" fillId="0" borderId="33" xfId="90">
      <alignment horizontal="left" wrapText="1"/>
    </xf>
    <xf numFmtId="4" fontId="3" fillId="0" borderId="13" xfId="91">
      <alignment horizontal="right" shrinkToFit="1"/>
    </xf>
    <xf numFmtId="4" fontId="3" fillId="0" borderId="27" xfId="92">
      <alignment horizontal="right" shrinkToFit="1"/>
    </xf>
    <xf numFmtId="0" fontId="3" fillId="0" borderId="18" xfId="93">
      <alignment horizontal="left" wrapText="1" indent="2"/>
    </xf>
    <xf numFmtId="0" fontId="8" fillId="0" borderId="27" xfId="94">
      <alignment wrapText="1"/>
    </xf>
    <xf numFmtId="0" fontId="8" fillId="0" borderId="27" xfId="95"/>
    <xf numFmtId="0" fontId="8" fillId="2" borderId="27" xfId="96">
      <alignment wrapText="1"/>
    </xf>
    <xf numFmtId="0" fontId="3" fillId="2" borderId="26" xfId="97">
      <alignment horizontal="left" wrapText="1"/>
    </xf>
    <xf numFmtId="49" fontId="3" fillId="0" borderId="27" xfId="98">
      <alignment horizontal="center" shrinkToFit="1"/>
    </xf>
    <xf numFmtId="49" fontId="3" fillId="0" borderId="13" xfId="99">
      <alignment horizontal="center" vertical="center" shrinkToFit="1"/>
    </xf>
    <xf numFmtId="0" fontId="1" fillId="0" borderId="11" xfId="100">
      <alignment horizontal="left"/>
    </xf>
    <xf numFmtId="0" fontId="1" fillId="0" borderId="31" xfId="101">
      <alignment horizontal="left" wrapText="1"/>
    </xf>
    <xf numFmtId="0" fontId="1" fillId="0" borderId="31" xfId="102">
      <alignment horizontal="left"/>
    </xf>
    <xf numFmtId="0" fontId="3" fillId="0" borderId="31" xfId="103"/>
    <xf numFmtId="49" fontId="1" fillId="0" borderId="31" xfId="104"/>
    <xf numFmtId="0" fontId="1" fillId="0" borderId="1" xfId="105">
      <alignment horizontal="left"/>
    </xf>
    <xf numFmtId="0" fontId="1" fillId="0" borderId="1" xfId="106">
      <alignment horizontal="left" wrapText="1"/>
    </xf>
    <xf numFmtId="49" fontId="1" fillId="0" borderId="1" xfId="107"/>
    <xf numFmtId="0" fontId="4" fillId="0" borderId="1" xfId="9" applyBorder="1">
      <alignment horizontal="right"/>
    </xf>
    <xf numFmtId="0" fontId="4" fillId="0" borderId="1" xfId="13" applyBorder="1">
      <alignment horizontal="right"/>
    </xf>
    <xf numFmtId="0" fontId="1" fillId="0" borderId="1" xfId="1" applyBorder="1"/>
    <xf numFmtId="0" fontId="3" fillId="0" borderId="1" xfId="10" applyBorder="1"/>
    <xf numFmtId="0" fontId="6" fillId="0" borderId="1" xfId="14" applyBorder="1"/>
    <xf numFmtId="0" fontId="3" fillId="0" borderId="1" xfId="16" applyBorder="1">
      <alignment horizontal="left"/>
    </xf>
    <xf numFmtId="49" fontId="3" fillId="0" borderId="1" xfId="17" applyBorder="1"/>
    <xf numFmtId="49" fontId="3" fillId="0" borderId="1" xfId="23" applyBorder="1">
      <alignment horizontal="right"/>
    </xf>
    <xf numFmtId="49" fontId="3" fillId="0" borderId="1" xfId="27" applyBorder="1">
      <alignment horizontal="center"/>
    </xf>
    <xf numFmtId="0" fontId="3" fillId="0" borderId="1" xfId="108" applyBorder="1">
      <alignment horizontal="center" wrapText="1"/>
    </xf>
    <xf numFmtId="0" fontId="9" fillId="0" borderId="1" xfId="110" applyBorder="1">
      <alignment horizontal="center"/>
    </xf>
    <xf numFmtId="0" fontId="9" fillId="0" borderId="1" xfId="111" applyBorder="1">
      <alignment horizontal="center"/>
    </xf>
    <xf numFmtId="0" fontId="1" fillId="0" borderId="1" xfId="105" applyBorder="1">
      <alignment horizontal="left"/>
    </xf>
    <xf numFmtId="0" fontId="1" fillId="0" borderId="1" xfId="112" applyBorder="1">
      <alignment horizontal="center"/>
    </xf>
    <xf numFmtId="0" fontId="7" fillId="0" borderId="1" xfId="113" applyBorder="1">
      <alignment horizontal="left"/>
    </xf>
    <xf numFmtId="49" fontId="1" fillId="0" borderId="1" xfId="107" applyBorder="1"/>
    <xf numFmtId="49" fontId="3" fillId="0" borderId="1" xfId="114" applyBorder="1">
      <alignment horizontal="left"/>
    </xf>
    <xf numFmtId="49" fontId="3" fillId="0" borderId="1" xfId="115" applyBorder="1">
      <alignment horizontal="center" wrapText="1"/>
    </xf>
    <xf numFmtId="49" fontId="3" fillId="0" borderId="1" xfId="75" applyBorder="1">
      <alignment horizontal="center"/>
    </xf>
    <xf numFmtId="0" fontId="3" fillId="0" borderId="1" xfId="73" applyBorder="1">
      <alignment wrapText="1"/>
    </xf>
    <xf numFmtId="0" fontId="3" fillId="0" borderId="1" xfId="109" applyBorder="1">
      <alignment horizontal="center" wrapText="1"/>
    </xf>
    <xf numFmtId="0" fontId="8" fillId="0" borderId="1" xfId="117" applyBorder="1"/>
    <xf numFmtId="0" fontId="6" fillId="0" borderId="1" xfId="118" applyBorder="1"/>
    <xf numFmtId="0" fontId="1" fillId="0" borderId="1" xfId="119" applyBorder="1"/>
    <xf numFmtId="0" fontId="1" fillId="0" borderId="1" xfId="121" applyBorder="1"/>
    <xf numFmtId="0" fontId="15" fillId="0" borderId="1" xfId="0" applyFont="1" applyBorder="1" applyAlignment="1">
      <alignment horizontal="center" wrapText="1"/>
    </xf>
    <xf numFmtId="0" fontId="15" fillId="0" borderId="1" xfId="0" applyFont="1" applyFill="1" applyBorder="1" applyAlignment="1">
      <alignment horizontal="center" wrapText="1"/>
    </xf>
    <xf numFmtId="0" fontId="16" fillId="0" borderId="1" xfId="0" applyFont="1" applyBorder="1"/>
    <xf numFmtId="0" fontId="16" fillId="0" borderId="1" xfId="0" applyFont="1" applyFill="1" applyBorder="1"/>
    <xf numFmtId="0" fontId="16" fillId="0" borderId="1" xfId="0" applyFont="1" applyFill="1" applyBorder="1" applyAlignment="1">
      <alignment horizontal="left" vertical="center" wrapText="1"/>
    </xf>
    <xf numFmtId="166" fontId="16" fillId="0" borderId="1" xfId="13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 applyProtection="1">
      <alignment horizontal="right"/>
      <protection locked="0"/>
    </xf>
    <xf numFmtId="0" fontId="2" fillId="0" borderId="2" xfId="28">
      <alignment horizontal="center"/>
    </xf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3" fillId="0" borderId="1" xfId="1" applyNumberFormat="1" applyFont="1" applyAlignment="1" applyProtection="1">
      <alignment horizontal="right" vertical="top" wrapText="1"/>
    </xf>
    <xf numFmtId="0" fontId="2" fillId="0" borderId="1" xfId="2" applyAlignment="1">
      <alignment horizontal="center"/>
    </xf>
    <xf numFmtId="0" fontId="9" fillId="0" borderId="1" xfId="111" applyBorder="1">
      <alignment horizontal="center"/>
    </xf>
    <xf numFmtId="0" fontId="1" fillId="0" borderId="1" xfId="120" applyBorder="1">
      <alignment horizontal="left" wrapText="1"/>
    </xf>
    <xf numFmtId="0" fontId="3" fillId="0" borderId="1" xfId="109" applyBorder="1">
      <alignment horizontal="center" wrapText="1"/>
    </xf>
    <xf numFmtId="0" fontId="3" fillId="0" borderId="1" xfId="116" applyBorder="1">
      <alignment horizontal="center"/>
    </xf>
    <xf numFmtId="0" fontId="3" fillId="0" borderId="1" xfId="3" applyBorder="1">
      <alignment horizontal="center"/>
    </xf>
    <xf numFmtId="0" fontId="2" fillId="0" borderId="1" xfId="2">
      <alignment horizontal="center"/>
    </xf>
    <xf numFmtId="0" fontId="16" fillId="0" borderId="34" xfId="0" applyFont="1" applyFill="1" applyBorder="1" applyAlignment="1">
      <alignment horizontal="left" vertical="center" wrapText="1"/>
    </xf>
    <xf numFmtId="3" fontId="16" fillId="0" borderId="35" xfId="130" applyNumberFormat="1" applyFont="1" applyFill="1" applyBorder="1" applyAlignment="1">
      <alignment horizontal="right" vertical="center" wrapText="1"/>
    </xf>
    <xf numFmtId="3" fontId="16" fillId="0" borderId="36" xfId="130" applyNumberFormat="1" applyFont="1" applyFill="1" applyBorder="1" applyAlignment="1">
      <alignment horizontal="right" vertical="center" wrapText="1"/>
    </xf>
    <xf numFmtId="166" fontId="16" fillId="0" borderId="35" xfId="130" applyNumberFormat="1" applyFont="1" applyFill="1" applyBorder="1" applyAlignment="1">
      <alignment horizontal="center" vertical="center" wrapText="1"/>
    </xf>
    <xf numFmtId="166" fontId="16" fillId="0" borderId="36" xfId="130" applyNumberFormat="1" applyFont="1" applyFill="1" applyBorder="1" applyAlignment="1">
      <alignment horizontal="center" vertical="center" wrapText="1"/>
    </xf>
    <xf numFmtId="167" fontId="16" fillId="4" borderId="35" xfId="130" applyNumberFormat="1" applyFont="1" applyFill="1" applyBorder="1" applyAlignment="1">
      <alignment horizontal="right" vertical="center" wrapText="1"/>
    </xf>
    <xf numFmtId="167" fontId="16" fillId="4" borderId="36" xfId="130" applyNumberFormat="1" applyFont="1" applyFill="1" applyBorder="1" applyAlignment="1">
      <alignment horizontal="right" vertical="center" wrapText="1"/>
    </xf>
    <xf numFmtId="0" fontId="17" fillId="0" borderId="35" xfId="0" applyFont="1" applyBorder="1" applyAlignment="1">
      <alignment horizontal="left"/>
    </xf>
    <xf numFmtId="0" fontId="17" fillId="0" borderId="37" xfId="0" applyFont="1" applyBorder="1" applyAlignment="1">
      <alignment horizontal="left"/>
    </xf>
    <xf numFmtId="0" fontId="17" fillId="0" borderId="36" xfId="0" applyFont="1" applyBorder="1" applyAlignment="1">
      <alignment horizontal="left"/>
    </xf>
    <xf numFmtId="0" fontId="16" fillId="0" borderId="1" xfId="0" applyFont="1" applyFill="1" applyBorder="1" applyAlignment="1">
      <alignment horizontal="center"/>
    </xf>
    <xf numFmtId="0" fontId="16" fillId="0" borderId="34" xfId="0" applyFont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6" fillId="0" borderId="34" xfId="0" applyFont="1" applyBorder="1" applyAlignment="1">
      <alignment horizontal="center" vertical="center" wrapText="1"/>
    </xf>
  </cellXfs>
  <cellStyles count="131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  <cellStyle name="Финансовый" xfId="130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zoomScaleNormal="100" zoomScaleSheetLayoutView="100" workbookViewId="0">
      <selection activeCell="J10" sqref="J10"/>
    </sheetView>
  </sheetViews>
  <sheetFormatPr defaultColWidth="9.140625" defaultRowHeight="15"/>
  <cols>
    <col min="1" max="1" width="45.14062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21" t="s">
        <v>643</v>
      </c>
      <c r="B2" s="121"/>
      <c r="C2" s="121"/>
      <c r="D2" s="121"/>
      <c r="E2" s="121"/>
      <c r="F2" s="121"/>
      <c r="G2" s="4"/>
    </row>
    <row r="3" spans="1:7" ht="14.1" customHeight="1">
      <c r="A3" s="117" t="s">
        <v>644</v>
      </c>
      <c r="B3" s="117"/>
      <c r="C3" s="117"/>
      <c r="D3" s="117"/>
      <c r="E3" s="117"/>
      <c r="F3" s="117"/>
      <c r="G3" s="86"/>
    </row>
    <row r="4" spans="1:7" ht="14.1" customHeight="1">
      <c r="A4" s="117" t="s">
        <v>645</v>
      </c>
      <c r="B4" s="117"/>
      <c r="C4" s="117"/>
      <c r="D4" s="117"/>
      <c r="E4" s="117"/>
      <c r="F4" s="117"/>
      <c r="G4" s="87"/>
    </row>
    <row r="5" spans="1:7" ht="14.1" customHeight="1">
      <c r="A5" s="117" t="s">
        <v>0</v>
      </c>
      <c r="B5" s="117"/>
      <c r="C5" s="117"/>
      <c r="D5" s="117"/>
      <c r="E5" s="117"/>
      <c r="F5" s="117"/>
      <c r="G5" s="87"/>
    </row>
    <row r="6" spans="1:7" ht="14.1" customHeight="1">
      <c r="A6" s="117" t="s">
        <v>646</v>
      </c>
      <c r="B6" s="117"/>
      <c r="C6" s="117"/>
      <c r="D6" s="117"/>
      <c r="E6" s="117"/>
      <c r="F6" s="117"/>
      <c r="G6" s="87"/>
    </row>
    <row r="7" spans="1:7" ht="15.95" customHeight="1">
      <c r="A7" s="117" t="s">
        <v>647</v>
      </c>
      <c r="B7" s="117"/>
      <c r="C7" s="117"/>
      <c r="D7" s="117"/>
      <c r="E7" s="117"/>
      <c r="F7" s="117"/>
      <c r="G7" s="87"/>
    </row>
    <row r="8" spans="1:7" ht="15.95" customHeight="1">
      <c r="A8" s="117" t="s">
        <v>649</v>
      </c>
      <c r="B8" s="117"/>
      <c r="C8" s="117"/>
      <c r="D8" s="117"/>
      <c r="E8" s="117"/>
      <c r="F8" s="117"/>
      <c r="G8" s="87"/>
    </row>
    <row r="9" spans="1:7" ht="14.1" customHeight="1">
      <c r="A9" s="117" t="s">
        <v>648</v>
      </c>
      <c r="B9" s="117"/>
      <c r="C9" s="117"/>
      <c r="D9" s="117"/>
      <c r="E9" s="117"/>
      <c r="F9" s="117"/>
      <c r="G9" s="87"/>
    </row>
    <row r="10" spans="1:7" ht="14.1" customHeight="1">
      <c r="A10" s="91"/>
      <c r="B10" s="91"/>
      <c r="C10" s="91"/>
      <c r="D10" s="92"/>
      <c r="E10" s="93"/>
      <c r="F10" s="94"/>
      <c r="G10" s="87"/>
    </row>
    <row r="11" spans="1:7" ht="14.1" customHeight="1">
      <c r="A11" s="118" t="s">
        <v>1</v>
      </c>
      <c r="B11" s="118"/>
      <c r="C11" s="118"/>
      <c r="D11" s="118"/>
      <c r="E11" s="118"/>
      <c r="F11" s="118"/>
      <c r="G11" s="8"/>
    </row>
    <row r="12" spans="1:7" ht="12.95" customHeight="1">
      <c r="A12" s="119" t="s">
        <v>2</v>
      </c>
      <c r="B12" s="119" t="s">
        <v>3</v>
      </c>
      <c r="C12" s="119" t="s">
        <v>4</v>
      </c>
      <c r="D12" s="120" t="s">
        <v>5</v>
      </c>
      <c r="E12" s="120" t="s">
        <v>6</v>
      </c>
      <c r="F12" s="119" t="s">
        <v>7</v>
      </c>
      <c r="G12" s="9"/>
    </row>
    <row r="13" spans="1:7" ht="12" customHeight="1">
      <c r="A13" s="119"/>
      <c r="B13" s="119"/>
      <c r="C13" s="119"/>
      <c r="D13" s="120"/>
      <c r="E13" s="120"/>
      <c r="F13" s="119"/>
      <c r="G13" s="10"/>
    </row>
    <row r="14" spans="1:7" ht="14.25" customHeight="1">
      <c r="A14" s="119"/>
      <c r="B14" s="119"/>
      <c r="C14" s="119"/>
      <c r="D14" s="120"/>
      <c r="E14" s="120"/>
      <c r="F14" s="119"/>
      <c r="G14" s="10"/>
    </row>
    <row r="15" spans="1:7" ht="14.25" customHeight="1">
      <c r="A15" s="11">
        <v>1</v>
      </c>
      <c r="B15" s="12">
        <v>2</v>
      </c>
      <c r="C15" s="12">
        <v>3</v>
      </c>
      <c r="D15" s="13" t="s">
        <v>8</v>
      </c>
      <c r="E15" s="13" t="s">
        <v>9</v>
      </c>
      <c r="F15" s="13" t="s">
        <v>10</v>
      </c>
      <c r="G15" s="10"/>
    </row>
    <row r="16" spans="1:7" ht="17.25" customHeight="1">
      <c r="A16" s="14" t="s">
        <v>11</v>
      </c>
      <c r="B16" s="15" t="s">
        <v>12</v>
      </c>
      <c r="C16" s="16" t="s">
        <v>13</v>
      </c>
      <c r="D16" s="17">
        <v>112927240.73999999</v>
      </c>
      <c r="E16" s="17">
        <v>80435561.75</v>
      </c>
      <c r="F16" s="17">
        <v>32491678.989999998</v>
      </c>
      <c r="G16" s="10"/>
    </row>
    <row r="17" spans="1:7" ht="15" customHeight="1">
      <c r="A17" s="18" t="s">
        <v>14</v>
      </c>
      <c r="B17" s="19"/>
      <c r="C17" s="20"/>
      <c r="D17" s="21"/>
      <c r="E17" s="21"/>
      <c r="F17" s="21"/>
      <c r="G17" s="10"/>
    </row>
    <row r="18" spans="1:7">
      <c r="A18" s="22" t="s">
        <v>15</v>
      </c>
      <c r="B18" s="23" t="s">
        <v>12</v>
      </c>
      <c r="C18" s="24" t="s">
        <v>16</v>
      </c>
      <c r="D18" s="25">
        <v>52918008.740000002</v>
      </c>
      <c r="E18" s="25">
        <v>28589293.900000002</v>
      </c>
      <c r="F18" s="25">
        <v>24555220.719999999</v>
      </c>
      <c r="G18" s="10"/>
    </row>
    <row r="19" spans="1:7">
      <c r="A19" s="22" t="s">
        <v>17</v>
      </c>
      <c r="B19" s="23" t="s">
        <v>12</v>
      </c>
      <c r="C19" s="24" t="s">
        <v>18</v>
      </c>
      <c r="D19" s="25">
        <v>13105000</v>
      </c>
      <c r="E19" s="25">
        <v>9830645.3300000001</v>
      </c>
      <c r="F19" s="25">
        <v>3522451.76</v>
      </c>
      <c r="G19" s="10"/>
    </row>
    <row r="20" spans="1:7">
      <c r="A20" s="22" t="s">
        <v>19</v>
      </c>
      <c r="B20" s="23" t="s">
        <v>12</v>
      </c>
      <c r="C20" s="24" t="s">
        <v>20</v>
      </c>
      <c r="D20" s="25">
        <v>13105000</v>
      </c>
      <c r="E20" s="25">
        <v>9830645.3300000001</v>
      </c>
      <c r="F20" s="25">
        <v>3522451.76</v>
      </c>
      <c r="G20" s="10"/>
    </row>
    <row r="21" spans="1:7" ht="113.25">
      <c r="A21" s="22" t="s">
        <v>21</v>
      </c>
      <c r="B21" s="23" t="s">
        <v>12</v>
      </c>
      <c r="C21" s="24" t="s">
        <v>22</v>
      </c>
      <c r="D21" s="25">
        <v>13000000</v>
      </c>
      <c r="E21" s="25">
        <v>9490833.4000000004</v>
      </c>
      <c r="F21" s="25">
        <v>3509166.6</v>
      </c>
      <c r="G21" s="10"/>
    </row>
    <row r="22" spans="1:7" ht="102">
      <c r="A22" s="22" t="s">
        <v>23</v>
      </c>
      <c r="B22" s="23" t="s">
        <v>12</v>
      </c>
      <c r="C22" s="24" t="s">
        <v>24</v>
      </c>
      <c r="D22" s="25" t="s">
        <v>25</v>
      </c>
      <c r="E22" s="25">
        <v>9490833.4000000004</v>
      </c>
      <c r="F22" s="25" t="s">
        <v>25</v>
      </c>
      <c r="G22" s="10"/>
    </row>
    <row r="23" spans="1:7" ht="102">
      <c r="A23" s="22" t="s">
        <v>26</v>
      </c>
      <c r="B23" s="23" t="s">
        <v>12</v>
      </c>
      <c r="C23" s="24" t="s">
        <v>27</v>
      </c>
      <c r="D23" s="25">
        <v>5000</v>
      </c>
      <c r="E23" s="25">
        <v>-8285.16</v>
      </c>
      <c r="F23" s="25">
        <v>13285.16</v>
      </c>
      <c r="G23" s="10"/>
    </row>
    <row r="24" spans="1:7" ht="135.75">
      <c r="A24" s="22" t="s">
        <v>28</v>
      </c>
      <c r="B24" s="23" t="s">
        <v>12</v>
      </c>
      <c r="C24" s="24" t="s">
        <v>29</v>
      </c>
      <c r="D24" s="25" t="s">
        <v>25</v>
      </c>
      <c r="E24" s="25">
        <v>-8285.16</v>
      </c>
      <c r="F24" s="25" t="s">
        <v>25</v>
      </c>
      <c r="G24" s="10"/>
    </row>
    <row r="25" spans="1:7" ht="79.5">
      <c r="A25" s="22" t="s">
        <v>30</v>
      </c>
      <c r="B25" s="23" t="s">
        <v>12</v>
      </c>
      <c r="C25" s="24" t="s">
        <v>31</v>
      </c>
      <c r="D25" s="25">
        <v>100000</v>
      </c>
      <c r="E25" s="25">
        <v>348097.09</v>
      </c>
      <c r="F25" s="25" t="s">
        <v>25</v>
      </c>
      <c r="G25" s="10"/>
    </row>
    <row r="26" spans="1:7" ht="68.25">
      <c r="A26" s="22" t="s">
        <v>32</v>
      </c>
      <c r="B26" s="23" t="s">
        <v>12</v>
      </c>
      <c r="C26" s="24" t="s">
        <v>33</v>
      </c>
      <c r="D26" s="25" t="s">
        <v>25</v>
      </c>
      <c r="E26" s="25">
        <v>347489.23</v>
      </c>
      <c r="F26" s="25" t="s">
        <v>25</v>
      </c>
      <c r="G26" s="10"/>
    </row>
    <row r="27" spans="1:7" ht="68.25">
      <c r="A27" s="22" t="s">
        <v>34</v>
      </c>
      <c r="B27" s="23" t="s">
        <v>12</v>
      </c>
      <c r="C27" s="24" t="s">
        <v>35</v>
      </c>
      <c r="D27" s="25" t="s">
        <v>25</v>
      </c>
      <c r="E27" s="25">
        <v>607.86</v>
      </c>
      <c r="F27" s="25" t="s">
        <v>25</v>
      </c>
      <c r="G27" s="10"/>
    </row>
    <row r="28" spans="1:7" ht="34.5">
      <c r="A28" s="22" t="s">
        <v>36</v>
      </c>
      <c r="B28" s="23" t="s">
        <v>12</v>
      </c>
      <c r="C28" s="24" t="s">
        <v>37</v>
      </c>
      <c r="D28" s="25">
        <v>5564600</v>
      </c>
      <c r="E28" s="25">
        <v>4275134.2699999996</v>
      </c>
      <c r="F28" s="25">
        <v>1003123.95</v>
      </c>
      <c r="G28" s="10"/>
    </row>
    <row r="29" spans="1:7" ht="23.25">
      <c r="A29" s="22" t="s">
        <v>38</v>
      </c>
      <c r="B29" s="23" t="s">
        <v>12</v>
      </c>
      <c r="C29" s="24" t="s">
        <v>39</v>
      </c>
      <c r="D29" s="25">
        <v>5564600</v>
      </c>
      <c r="E29" s="25">
        <v>4275134.2699999996</v>
      </c>
      <c r="F29" s="25">
        <v>1003123.95</v>
      </c>
      <c r="G29" s="10"/>
    </row>
    <row r="30" spans="1:7" ht="68.25">
      <c r="A30" s="22" t="s">
        <v>40</v>
      </c>
      <c r="B30" s="23" t="s">
        <v>12</v>
      </c>
      <c r="C30" s="24" t="s">
        <v>41</v>
      </c>
      <c r="D30" s="25">
        <v>2846600</v>
      </c>
      <c r="E30" s="25">
        <v>2218378.02</v>
      </c>
      <c r="F30" s="25">
        <v>628221.98</v>
      </c>
      <c r="G30" s="10"/>
    </row>
    <row r="31" spans="1:7" ht="102">
      <c r="A31" s="22" t="s">
        <v>42</v>
      </c>
      <c r="B31" s="23" t="s">
        <v>12</v>
      </c>
      <c r="C31" s="24" t="s">
        <v>43</v>
      </c>
      <c r="D31" s="25">
        <v>2846600</v>
      </c>
      <c r="E31" s="25">
        <v>2218378.02</v>
      </c>
      <c r="F31" s="25">
        <v>628221.98</v>
      </c>
      <c r="G31" s="10"/>
    </row>
    <row r="32" spans="1:7" ht="79.5">
      <c r="A32" s="22" t="s">
        <v>44</v>
      </c>
      <c r="B32" s="23" t="s">
        <v>12</v>
      </c>
      <c r="C32" s="24" t="s">
        <v>45</v>
      </c>
      <c r="D32" s="25">
        <v>18000</v>
      </c>
      <c r="E32" s="25">
        <v>12677.34</v>
      </c>
      <c r="F32" s="25">
        <v>5322.66</v>
      </c>
      <c r="G32" s="10"/>
    </row>
    <row r="33" spans="1:7" ht="113.25">
      <c r="A33" s="22" t="s">
        <v>46</v>
      </c>
      <c r="B33" s="23" t="s">
        <v>12</v>
      </c>
      <c r="C33" s="24" t="s">
        <v>47</v>
      </c>
      <c r="D33" s="25">
        <v>18000</v>
      </c>
      <c r="E33" s="25">
        <v>12677.34</v>
      </c>
      <c r="F33" s="25">
        <v>5322.66</v>
      </c>
      <c r="G33" s="10"/>
    </row>
    <row r="34" spans="1:7" ht="68.25">
      <c r="A34" s="22" t="s">
        <v>48</v>
      </c>
      <c r="B34" s="23" t="s">
        <v>12</v>
      </c>
      <c r="C34" s="24" t="s">
        <v>49</v>
      </c>
      <c r="D34" s="25">
        <v>2700000</v>
      </c>
      <c r="E34" s="25">
        <v>2330420.69</v>
      </c>
      <c r="F34" s="25">
        <v>369579.31</v>
      </c>
      <c r="G34" s="10"/>
    </row>
    <row r="35" spans="1:7" ht="102">
      <c r="A35" s="22" t="s">
        <v>50</v>
      </c>
      <c r="B35" s="23" t="s">
        <v>12</v>
      </c>
      <c r="C35" s="24" t="s">
        <v>51</v>
      </c>
      <c r="D35" s="25">
        <v>2700000</v>
      </c>
      <c r="E35" s="25">
        <v>2330420.69</v>
      </c>
      <c r="F35" s="25">
        <v>369579.31</v>
      </c>
      <c r="G35" s="10"/>
    </row>
    <row r="36" spans="1:7" ht="68.25">
      <c r="A36" s="22" t="s">
        <v>52</v>
      </c>
      <c r="B36" s="23" t="s">
        <v>12</v>
      </c>
      <c r="C36" s="24" t="s">
        <v>53</v>
      </c>
      <c r="D36" s="25" t="s">
        <v>25</v>
      </c>
      <c r="E36" s="25">
        <v>-286341.78000000003</v>
      </c>
      <c r="F36" s="25" t="s">
        <v>25</v>
      </c>
      <c r="G36" s="10"/>
    </row>
    <row r="37" spans="1:7" ht="102">
      <c r="A37" s="22" t="s">
        <v>54</v>
      </c>
      <c r="B37" s="23" t="s">
        <v>12</v>
      </c>
      <c r="C37" s="24" t="s">
        <v>55</v>
      </c>
      <c r="D37" s="25" t="s">
        <v>25</v>
      </c>
      <c r="E37" s="25">
        <v>-286341.78000000003</v>
      </c>
      <c r="F37" s="25" t="s">
        <v>25</v>
      </c>
      <c r="G37" s="10"/>
    </row>
    <row r="38" spans="1:7">
      <c r="A38" s="22" t="s">
        <v>56</v>
      </c>
      <c r="B38" s="23" t="s">
        <v>12</v>
      </c>
      <c r="C38" s="24" t="s">
        <v>57</v>
      </c>
      <c r="D38" s="25">
        <v>9594000</v>
      </c>
      <c r="E38" s="25">
        <v>3284484.91</v>
      </c>
      <c r="F38" s="25">
        <v>6309515.0899999999</v>
      </c>
      <c r="G38" s="10"/>
    </row>
    <row r="39" spans="1:7">
      <c r="A39" s="22" t="s">
        <v>58</v>
      </c>
      <c r="B39" s="23" t="s">
        <v>12</v>
      </c>
      <c r="C39" s="24" t="s">
        <v>59</v>
      </c>
      <c r="D39" s="25">
        <v>1394000</v>
      </c>
      <c r="E39" s="25">
        <v>538853.23</v>
      </c>
      <c r="F39" s="25">
        <v>855146.77</v>
      </c>
      <c r="G39" s="10"/>
    </row>
    <row r="40" spans="1:7" ht="34.5">
      <c r="A40" s="22" t="s">
        <v>60</v>
      </c>
      <c r="B40" s="23" t="s">
        <v>12</v>
      </c>
      <c r="C40" s="24" t="s">
        <v>61</v>
      </c>
      <c r="D40" s="25">
        <v>1394000</v>
      </c>
      <c r="E40" s="25">
        <v>538853.23</v>
      </c>
      <c r="F40" s="25">
        <v>855146.77</v>
      </c>
      <c r="G40" s="10"/>
    </row>
    <row r="41" spans="1:7" ht="68.25">
      <c r="A41" s="22" t="s">
        <v>62</v>
      </c>
      <c r="B41" s="23" t="s">
        <v>12</v>
      </c>
      <c r="C41" s="24" t="s">
        <v>63</v>
      </c>
      <c r="D41" s="25" t="s">
        <v>25</v>
      </c>
      <c r="E41" s="25">
        <v>538853.23</v>
      </c>
      <c r="F41" s="25" t="s">
        <v>25</v>
      </c>
      <c r="G41" s="10"/>
    </row>
    <row r="42" spans="1:7">
      <c r="A42" s="22" t="s">
        <v>64</v>
      </c>
      <c r="B42" s="23" t="s">
        <v>12</v>
      </c>
      <c r="C42" s="24" t="s">
        <v>65</v>
      </c>
      <c r="D42" s="25">
        <v>8200000</v>
      </c>
      <c r="E42" s="25">
        <v>2745631.68</v>
      </c>
      <c r="F42" s="25">
        <v>5454368.3200000003</v>
      </c>
      <c r="G42" s="10"/>
    </row>
    <row r="43" spans="1:7">
      <c r="A43" s="22" t="s">
        <v>66</v>
      </c>
      <c r="B43" s="23" t="s">
        <v>12</v>
      </c>
      <c r="C43" s="24" t="s">
        <v>67</v>
      </c>
      <c r="D43" s="25">
        <v>4800000</v>
      </c>
      <c r="E43" s="25">
        <v>1841882</v>
      </c>
      <c r="F43" s="25">
        <v>2958118</v>
      </c>
      <c r="G43" s="10"/>
    </row>
    <row r="44" spans="1:7" ht="34.5">
      <c r="A44" s="22" t="s">
        <v>68</v>
      </c>
      <c r="B44" s="23" t="s">
        <v>12</v>
      </c>
      <c r="C44" s="24" t="s">
        <v>69</v>
      </c>
      <c r="D44" s="25">
        <v>4800000</v>
      </c>
      <c r="E44" s="25">
        <v>1841882</v>
      </c>
      <c r="F44" s="25">
        <v>2958118</v>
      </c>
      <c r="G44" s="10"/>
    </row>
    <row r="45" spans="1:7" ht="57">
      <c r="A45" s="22" t="s">
        <v>70</v>
      </c>
      <c r="B45" s="23" t="s">
        <v>12</v>
      </c>
      <c r="C45" s="24" t="s">
        <v>71</v>
      </c>
      <c r="D45" s="25" t="s">
        <v>25</v>
      </c>
      <c r="E45" s="25">
        <v>1841882</v>
      </c>
      <c r="F45" s="25" t="s">
        <v>25</v>
      </c>
      <c r="G45" s="10"/>
    </row>
    <row r="46" spans="1:7">
      <c r="A46" s="22" t="s">
        <v>72</v>
      </c>
      <c r="B46" s="23" t="s">
        <v>12</v>
      </c>
      <c r="C46" s="24" t="s">
        <v>73</v>
      </c>
      <c r="D46" s="25">
        <v>3400000</v>
      </c>
      <c r="E46" s="25">
        <v>903749.68</v>
      </c>
      <c r="F46" s="25">
        <v>2496250.3199999998</v>
      </c>
      <c r="G46" s="10"/>
    </row>
    <row r="47" spans="1:7" ht="34.5">
      <c r="A47" s="22" t="s">
        <v>74</v>
      </c>
      <c r="B47" s="23" t="s">
        <v>12</v>
      </c>
      <c r="C47" s="24" t="s">
        <v>75</v>
      </c>
      <c r="D47" s="25">
        <v>3400000</v>
      </c>
      <c r="E47" s="25">
        <v>903749.68</v>
      </c>
      <c r="F47" s="25">
        <v>2496250.3199999998</v>
      </c>
      <c r="G47" s="10"/>
    </row>
    <row r="48" spans="1:7" ht="57">
      <c r="A48" s="22" t="s">
        <v>76</v>
      </c>
      <c r="B48" s="23" t="s">
        <v>12</v>
      </c>
      <c r="C48" s="24" t="s">
        <v>77</v>
      </c>
      <c r="D48" s="25" t="s">
        <v>25</v>
      </c>
      <c r="E48" s="25">
        <v>903749.68</v>
      </c>
      <c r="F48" s="25" t="s">
        <v>25</v>
      </c>
      <c r="G48" s="10"/>
    </row>
    <row r="49" spans="1:7">
      <c r="A49" s="22" t="s">
        <v>78</v>
      </c>
      <c r="B49" s="23" t="s">
        <v>12</v>
      </c>
      <c r="C49" s="24" t="s">
        <v>79</v>
      </c>
      <c r="D49" s="25">
        <v>15000</v>
      </c>
      <c r="E49" s="25" t="s">
        <v>25</v>
      </c>
      <c r="F49" s="25">
        <v>15000</v>
      </c>
      <c r="G49" s="10"/>
    </row>
    <row r="50" spans="1:7" ht="45.75">
      <c r="A50" s="22" t="s">
        <v>80</v>
      </c>
      <c r="B50" s="23" t="s">
        <v>12</v>
      </c>
      <c r="C50" s="24" t="s">
        <v>81</v>
      </c>
      <c r="D50" s="25">
        <v>15000</v>
      </c>
      <c r="E50" s="25" t="s">
        <v>25</v>
      </c>
      <c r="F50" s="25">
        <v>15000</v>
      </c>
      <c r="G50" s="10"/>
    </row>
    <row r="51" spans="1:7" ht="68.25">
      <c r="A51" s="22" t="s">
        <v>82</v>
      </c>
      <c r="B51" s="23" t="s">
        <v>12</v>
      </c>
      <c r="C51" s="24" t="s">
        <v>83</v>
      </c>
      <c r="D51" s="25">
        <v>15000</v>
      </c>
      <c r="E51" s="25" t="s">
        <v>25</v>
      </c>
      <c r="F51" s="25">
        <v>15000</v>
      </c>
      <c r="G51" s="10"/>
    </row>
    <row r="52" spans="1:7" ht="34.5">
      <c r="A52" s="22" t="s">
        <v>84</v>
      </c>
      <c r="B52" s="23" t="s">
        <v>12</v>
      </c>
      <c r="C52" s="24" t="s">
        <v>85</v>
      </c>
      <c r="D52" s="25">
        <v>14739408.74</v>
      </c>
      <c r="E52" s="25">
        <v>8422150.8900000006</v>
      </c>
      <c r="F52" s="25">
        <v>6317257.8499999996</v>
      </c>
      <c r="G52" s="10"/>
    </row>
    <row r="53" spans="1:7" ht="79.5">
      <c r="A53" s="22" t="s">
        <v>86</v>
      </c>
      <c r="B53" s="23" t="s">
        <v>12</v>
      </c>
      <c r="C53" s="24" t="s">
        <v>87</v>
      </c>
      <c r="D53" s="25">
        <v>8732534.8399999999</v>
      </c>
      <c r="E53" s="25">
        <v>5675641.9799999995</v>
      </c>
      <c r="F53" s="25">
        <v>3056892.8600000003</v>
      </c>
      <c r="G53" s="10"/>
    </row>
    <row r="54" spans="1:7" ht="57">
      <c r="A54" s="22" t="s">
        <v>88</v>
      </c>
      <c r="B54" s="23" t="s">
        <v>12</v>
      </c>
      <c r="C54" s="24" t="s">
        <v>89</v>
      </c>
      <c r="D54" s="25">
        <v>7181000</v>
      </c>
      <c r="E54" s="25">
        <v>4512564.01</v>
      </c>
      <c r="F54" s="25">
        <v>2668435.9900000002</v>
      </c>
      <c r="G54" s="10"/>
    </row>
    <row r="55" spans="1:7" ht="68.25">
      <c r="A55" s="22" t="s">
        <v>90</v>
      </c>
      <c r="B55" s="23" t="s">
        <v>12</v>
      </c>
      <c r="C55" s="24" t="s">
        <v>91</v>
      </c>
      <c r="D55" s="25">
        <v>7181000</v>
      </c>
      <c r="E55" s="25">
        <v>4512564.01</v>
      </c>
      <c r="F55" s="25">
        <v>2668435.9900000002</v>
      </c>
      <c r="G55" s="10"/>
    </row>
    <row r="56" spans="1:7" ht="34.5">
      <c r="A56" s="22" t="s">
        <v>92</v>
      </c>
      <c r="B56" s="23" t="s">
        <v>12</v>
      </c>
      <c r="C56" s="24" t="s">
        <v>93</v>
      </c>
      <c r="D56" s="25">
        <v>1551534.84</v>
      </c>
      <c r="E56" s="25">
        <v>1163077.97</v>
      </c>
      <c r="F56" s="25">
        <v>388456.87</v>
      </c>
      <c r="G56" s="10"/>
    </row>
    <row r="57" spans="1:7" ht="34.5">
      <c r="A57" s="22" t="s">
        <v>94</v>
      </c>
      <c r="B57" s="23" t="s">
        <v>12</v>
      </c>
      <c r="C57" s="24" t="s">
        <v>95</v>
      </c>
      <c r="D57" s="25">
        <v>1551534.84</v>
      </c>
      <c r="E57" s="25">
        <v>1163077.97</v>
      </c>
      <c r="F57" s="25">
        <v>388456.87</v>
      </c>
      <c r="G57" s="10"/>
    </row>
    <row r="58" spans="1:7" ht="34.5">
      <c r="A58" s="22" t="s">
        <v>96</v>
      </c>
      <c r="B58" s="23" t="s">
        <v>12</v>
      </c>
      <c r="C58" s="24" t="s">
        <v>97</v>
      </c>
      <c r="D58" s="25">
        <v>6873.9</v>
      </c>
      <c r="E58" s="25">
        <v>6873.9</v>
      </c>
      <c r="F58" s="25" t="s">
        <v>25</v>
      </c>
      <c r="G58" s="10"/>
    </row>
    <row r="59" spans="1:7" ht="34.5">
      <c r="A59" s="22" t="s">
        <v>98</v>
      </c>
      <c r="B59" s="23" t="s">
        <v>12</v>
      </c>
      <c r="C59" s="24" t="s">
        <v>99</v>
      </c>
      <c r="D59" s="25">
        <v>6873.9</v>
      </c>
      <c r="E59" s="25">
        <v>6873.9</v>
      </c>
      <c r="F59" s="25" t="s">
        <v>25</v>
      </c>
      <c r="G59" s="10"/>
    </row>
    <row r="60" spans="1:7" ht="79.5">
      <c r="A60" s="22" t="s">
        <v>100</v>
      </c>
      <c r="B60" s="23" t="s">
        <v>12</v>
      </c>
      <c r="C60" s="24" t="s">
        <v>101</v>
      </c>
      <c r="D60" s="25">
        <v>6873.9</v>
      </c>
      <c r="E60" s="25">
        <v>6873.9</v>
      </c>
      <c r="F60" s="25" t="s">
        <v>25</v>
      </c>
      <c r="G60" s="10"/>
    </row>
    <row r="61" spans="1:7" ht="68.25">
      <c r="A61" s="22" t="s">
        <v>102</v>
      </c>
      <c r="B61" s="23" t="s">
        <v>12</v>
      </c>
      <c r="C61" s="24" t="s">
        <v>103</v>
      </c>
      <c r="D61" s="25">
        <v>6000000</v>
      </c>
      <c r="E61" s="25">
        <v>2739635.01</v>
      </c>
      <c r="F61" s="25">
        <v>3260364.99</v>
      </c>
      <c r="G61" s="10"/>
    </row>
    <row r="62" spans="1:7" ht="68.25">
      <c r="A62" s="22" t="s">
        <v>104</v>
      </c>
      <c r="B62" s="23" t="s">
        <v>12</v>
      </c>
      <c r="C62" s="24" t="s">
        <v>105</v>
      </c>
      <c r="D62" s="25">
        <v>6000000</v>
      </c>
      <c r="E62" s="25">
        <v>2739635.01</v>
      </c>
      <c r="F62" s="25">
        <v>3260364.99</v>
      </c>
      <c r="G62" s="10"/>
    </row>
    <row r="63" spans="1:7" ht="68.25">
      <c r="A63" s="22" t="s">
        <v>106</v>
      </c>
      <c r="B63" s="23" t="s">
        <v>12</v>
      </c>
      <c r="C63" s="24" t="s">
        <v>107</v>
      </c>
      <c r="D63" s="25">
        <v>6000000</v>
      </c>
      <c r="E63" s="25">
        <v>2739635.01</v>
      </c>
      <c r="F63" s="25">
        <v>3260364.99</v>
      </c>
      <c r="G63" s="10"/>
    </row>
    <row r="64" spans="1:7" ht="23.25">
      <c r="A64" s="22" t="s">
        <v>108</v>
      </c>
      <c r="B64" s="23" t="s">
        <v>12</v>
      </c>
      <c r="C64" s="24" t="s">
        <v>109</v>
      </c>
      <c r="D64" s="25">
        <v>700000</v>
      </c>
      <c r="E64" s="25">
        <v>957318.39</v>
      </c>
      <c r="F64" s="25" t="s">
        <v>25</v>
      </c>
      <c r="G64" s="10"/>
    </row>
    <row r="65" spans="1:7">
      <c r="A65" s="22" t="s">
        <v>110</v>
      </c>
      <c r="B65" s="23" t="s">
        <v>12</v>
      </c>
      <c r="C65" s="24" t="s">
        <v>111</v>
      </c>
      <c r="D65" s="25">
        <v>700000</v>
      </c>
      <c r="E65" s="25">
        <v>957318.39</v>
      </c>
      <c r="F65" s="25" t="s">
        <v>25</v>
      </c>
      <c r="G65" s="10"/>
    </row>
    <row r="66" spans="1:7">
      <c r="A66" s="22" t="s">
        <v>112</v>
      </c>
      <c r="B66" s="23" t="s">
        <v>12</v>
      </c>
      <c r="C66" s="24" t="s">
        <v>113</v>
      </c>
      <c r="D66" s="25">
        <v>700000</v>
      </c>
      <c r="E66" s="25">
        <v>957318.39</v>
      </c>
      <c r="F66" s="25" t="s">
        <v>25</v>
      </c>
      <c r="G66" s="10"/>
    </row>
    <row r="67" spans="1:7" ht="34.5">
      <c r="A67" s="22" t="s">
        <v>114</v>
      </c>
      <c r="B67" s="23" t="s">
        <v>12</v>
      </c>
      <c r="C67" s="24" t="s">
        <v>115</v>
      </c>
      <c r="D67" s="25">
        <v>700000</v>
      </c>
      <c r="E67" s="25">
        <v>957318.39</v>
      </c>
      <c r="F67" s="25" t="s">
        <v>25</v>
      </c>
      <c r="G67" s="10"/>
    </row>
    <row r="68" spans="1:7" ht="23.25">
      <c r="A68" s="22" t="s">
        <v>116</v>
      </c>
      <c r="B68" s="23" t="s">
        <v>12</v>
      </c>
      <c r="C68" s="24" t="s">
        <v>117</v>
      </c>
      <c r="D68" s="25">
        <v>9200000</v>
      </c>
      <c r="E68" s="25">
        <v>1812127.93</v>
      </c>
      <c r="F68" s="25">
        <v>7387872.0700000003</v>
      </c>
      <c r="G68" s="10"/>
    </row>
    <row r="69" spans="1:7" ht="45.75">
      <c r="A69" s="22" t="s">
        <v>118</v>
      </c>
      <c r="B69" s="23" t="s">
        <v>12</v>
      </c>
      <c r="C69" s="24" t="s">
        <v>119</v>
      </c>
      <c r="D69" s="25">
        <v>700000</v>
      </c>
      <c r="E69" s="25" t="s">
        <v>25</v>
      </c>
      <c r="F69" s="25">
        <v>700000</v>
      </c>
      <c r="G69" s="10"/>
    </row>
    <row r="70" spans="1:7" ht="57">
      <c r="A70" s="22" t="s">
        <v>120</v>
      </c>
      <c r="B70" s="23" t="s">
        <v>12</v>
      </c>
      <c r="C70" s="24" t="s">
        <v>121</v>
      </c>
      <c r="D70" s="25">
        <v>700000</v>
      </c>
      <c r="E70" s="25" t="s">
        <v>25</v>
      </c>
      <c r="F70" s="25">
        <v>700000</v>
      </c>
      <c r="G70" s="10"/>
    </row>
    <row r="71" spans="1:7" ht="34.5">
      <c r="A71" s="22" t="s">
        <v>122</v>
      </c>
      <c r="B71" s="23" t="s">
        <v>12</v>
      </c>
      <c r="C71" s="24" t="s">
        <v>123</v>
      </c>
      <c r="D71" s="25">
        <v>8000000</v>
      </c>
      <c r="E71" s="25">
        <v>1340187.42</v>
      </c>
      <c r="F71" s="25">
        <v>6659812.5800000001</v>
      </c>
      <c r="G71" s="10"/>
    </row>
    <row r="72" spans="1:7" ht="34.5">
      <c r="A72" s="22" t="s">
        <v>124</v>
      </c>
      <c r="B72" s="23" t="s">
        <v>12</v>
      </c>
      <c r="C72" s="24" t="s">
        <v>125</v>
      </c>
      <c r="D72" s="25">
        <v>8000000</v>
      </c>
      <c r="E72" s="25">
        <v>1340187.42</v>
      </c>
      <c r="F72" s="25">
        <v>6659812.5800000001</v>
      </c>
      <c r="G72" s="10"/>
    </row>
    <row r="73" spans="1:7" ht="45.75">
      <c r="A73" s="22" t="s">
        <v>126</v>
      </c>
      <c r="B73" s="23" t="s">
        <v>12</v>
      </c>
      <c r="C73" s="24" t="s">
        <v>127</v>
      </c>
      <c r="D73" s="25">
        <v>8000000</v>
      </c>
      <c r="E73" s="25">
        <v>1340187.42</v>
      </c>
      <c r="F73" s="25">
        <v>6659812.5800000001</v>
      </c>
      <c r="G73" s="10"/>
    </row>
    <row r="74" spans="1:7" ht="57">
      <c r="A74" s="22" t="s">
        <v>128</v>
      </c>
      <c r="B74" s="23" t="s">
        <v>12</v>
      </c>
      <c r="C74" s="24" t="s">
        <v>129</v>
      </c>
      <c r="D74" s="25">
        <v>500000</v>
      </c>
      <c r="E74" s="25">
        <v>471940.51</v>
      </c>
      <c r="F74" s="25">
        <v>28059.49</v>
      </c>
      <c r="G74" s="10"/>
    </row>
    <row r="75" spans="1:7" ht="57">
      <c r="A75" s="22" t="s">
        <v>130</v>
      </c>
      <c r="B75" s="23" t="s">
        <v>12</v>
      </c>
      <c r="C75" s="24" t="s">
        <v>131</v>
      </c>
      <c r="D75" s="25">
        <v>500000</v>
      </c>
      <c r="E75" s="25">
        <v>471940.51</v>
      </c>
      <c r="F75" s="25">
        <v>28059.49</v>
      </c>
      <c r="G75" s="10"/>
    </row>
    <row r="76" spans="1:7" ht="68.25">
      <c r="A76" s="22" t="s">
        <v>132</v>
      </c>
      <c r="B76" s="23" t="s">
        <v>12</v>
      </c>
      <c r="C76" s="24" t="s">
        <v>133</v>
      </c>
      <c r="D76" s="25">
        <v>500000</v>
      </c>
      <c r="E76" s="25">
        <v>471940.51</v>
      </c>
      <c r="F76" s="25">
        <v>28059.49</v>
      </c>
      <c r="G76" s="10"/>
    </row>
    <row r="77" spans="1:7">
      <c r="A77" s="22" t="s">
        <v>134</v>
      </c>
      <c r="B77" s="23" t="s">
        <v>12</v>
      </c>
      <c r="C77" s="24" t="s">
        <v>135</v>
      </c>
      <c r="D77" s="25" t="s">
        <v>25</v>
      </c>
      <c r="E77" s="25">
        <v>7432.18</v>
      </c>
      <c r="F77" s="25" t="s">
        <v>25</v>
      </c>
      <c r="G77" s="10"/>
    </row>
    <row r="78" spans="1:7">
      <c r="A78" s="22" t="s">
        <v>136</v>
      </c>
      <c r="B78" s="23" t="s">
        <v>12</v>
      </c>
      <c r="C78" s="24" t="s">
        <v>137</v>
      </c>
      <c r="D78" s="25" t="s">
        <v>25</v>
      </c>
      <c r="E78" s="25">
        <v>7432.18</v>
      </c>
      <c r="F78" s="25" t="s">
        <v>25</v>
      </c>
      <c r="G78" s="10"/>
    </row>
    <row r="79" spans="1:7" ht="23.25">
      <c r="A79" s="22" t="s">
        <v>138</v>
      </c>
      <c r="B79" s="23" t="s">
        <v>12</v>
      </c>
      <c r="C79" s="24" t="s">
        <v>139</v>
      </c>
      <c r="D79" s="25" t="s">
        <v>25</v>
      </c>
      <c r="E79" s="25">
        <v>7432.18</v>
      </c>
      <c r="F79" s="25" t="s">
        <v>25</v>
      </c>
      <c r="G79" s="10"/>
    </row>
    <row r="80" spans="1:7">
      <c r="A80" s="22" t="s">
        <v>140</v>
      </c>
      <c r="B80" s="23" t="s">
        <v>12</v>
      </c>
      <c r="C80" s="24" t="s">
        <v>141</v>
      </c>
      <c r="D80" s="25">
        <v>60009232</v>
      </c>
      <c r="E80" s="25">
        <v>51846267.850000001</v>
      </c>
      <c r="F80" s="25">
        <v>8162964.1500000004</v>
      </c>
      <c r="G80" s="10"/>
    </row>
    <row r="81" spans="1:7" ht="34.5">
      <c r="A81" s="22" t="s">
        <v>142</v>
      </c>
      <c r="B81" s="23" t="s">
        <v>12</v>
      </c>
      <c r="C81" s="24" t="s">
        <v>143</v>
      </c>
      <c r="D81" s="25">
        <v>60009232</v>
      </c>
      <c r="E81" s="25">
        <v>51846267.850000001</v>
      </c>
      <c r="F81" s="25">
        <v>8162964.1500000004</v>
      </c>
      <c r="G81" s="10"/>
    </row>
    <row r="82" spans="1:7" ht="23.25">
      <c r="A82" s="22" t="s">
        <v>144</v>
      </c>
      <c r="B82" s="23" t="s">
        <v>12</v>
      </c>
      <c r="C82" s="24" t="s">
        <v>145</v>
      </c>
      <c r="D82" s="25">
        <v>15114400</v>
      </c>
      <c r="E82" s="25">
        <v>13425675</v>
      </c>
      <c r="F82" s="25">
        <v>1688725</v>
      </c>
      <c r="G82" s="10"/>
    </row>
    <row r="83" spans="1:7" ht="45.75">
      <c r="A83" s="22" t="s">
        <v>146</v>
      </c>
      <c r="B83" s="23" t="s">
        <v>12</v>
      </c>
      <c r="C83" s="24" t="s">
        <v>147</v>
      </c>
      <c r="D83" s="25">
        <v>15114400</v>
      </c>
      <c r="E83" s="25">
        <v>13425675</v>
      </c>
      <c r="F83" s="25">
        <v>1688725</v>
      </c>
      <c r="G83" s="10"/>
    </row>
    <row r="84" spans="1:7" ht="34.5">
      <c r="A84" s="22" t="s">
        <v>148</v>
      </c>
      <c r="B84" s="23" t="s">
        <v>12</v>
      </c>
      <c r="C84" s="24" t="s">
        <v>149</v>
      </c>
      <c r="D84" s="25">
        <v>15114400</v>
      </c>
      <c r="E84" s="25">
        <v>13425675</v>
      </c>
      <c r="F84" s="25">
        <v>1688725</v>
      </c>
      <c r="G84" s="10"/>
    </row>
    <row r="85" spans="1:7" ht="23.25">
      <c r="A85" s="22" t="s">
        <v>150</v>
      </c>
      <c r="B85" s="23" t="s">
        <v>12</v>
      </c>
      <c r="C85" s="24" t="s">
        <v>151</v>
      </c>
      <c r="D85" s="25">
        <v>29777734.620000001</v>
      </c>
      <c r="E85" s="25">
        <v>28811526</v>
      </c>
      <c r="F85" s="25">
        <v>966208.62</v>
      </c>
      <c r="G85" s="10"/>
    </row>
    <row r="86" spans="1:7" ht="68.25">
      <c r="A86" s="22" t="s">
        <v>152</v>
      </c>
      <c r="B86" s="23" t="s">
        <v>12</v>
      </c>
      <c r="C86" s="24" t="s">
        <v>153</v>
      </c>
      <c r="D86" s="25">
        <v>16506920.4</v>
      </c>
      <c r="E86" s="25">
        <v>16506920.4</v>
      </c>
      <c r="F86" s="25" t="s">
        <v>25</v>
      </c>
      <c r="G86" s="10"/>
    </row>
    <row r="87" spans="1:7" ht="79.5">
      <c r="A87" s="22" t="s">
        <v>154</v>
      </c>
      <c r="B87" s="23" t="s">
        <v>12</v>
      </c>
      <c r="C87" s="24" t="s">
        <v>155</v>
      </c>
      <c r="D87" s="25">
        <v>16506920.4</v>
      </c>
      <c r="E87" s="25">
        <v>16506920.4</v>
      </c>
      <c r="F87" s="25" t="s">
        <v>25</v>
      </c>
      <c r="G87" s="10"/>
    </row>
    <row r="88" spans="1:7" ht="23.25">
      <c r="A88" s="22" t="s">
        <v>156</v>
      </c>
      <c r="B88" s="23" t="s">
        <v>12</v>
      </c>
      <c r="C88" s="24" t="s">
        <v>157</v>
      </c>
      <c r="D88" s="25">
        <v>7495814.2199999997</v>
      </c>
      <c r="E88" s="25">
        <v>7495814.2199999997</v>
      </c>
      <c r="F88" s="25" t="s">
        <v>25</v>
      </c>
      <c r="G88" s="10"/>
    </row>
    <row r="89" spans="1:7" ht="34.5">
      <c r="A89" s="22" t="s">
        <v>158</v>
      </c>
      <c r="B89" s="23" t="s">
        <v>12</v>
      </c>
      <c r="C89" s="24" t="s">
        <v>159</v>
      </c>
      <c r="D89" s="25">
        <v>7495814.2199999997</v>
      </c>
      <c r="E89" s="25">
        <v>7495814.2199999997</v>
      </c>
      <c r="F89" s="25" t="s">
        <v>25</v>
      </c>
      <c r="G89" s="10"/>
    </row>
    <row r="90" spans="1:7">
      <c r="A90" s="22" t="s">
        <v>160</v>
      </c>
      <c r="B90" s="23" t="s">
        <v>12</v>
      </c>
      <c r="C90" s="24" t="s">
        <v>161</v>
      </c>
      <c r="D90" s="25">
        <v>5775000</v>
      </c>
      <c r="E90" s="25">
        <v>4808791.38</v>
      </c>
      <c r="F90" s="25">
        <v>966208.62</v>
      </c>
      <c r="G90" s="10"/>
    </row>
    <row r="91" spans="1:7">
      <c r="A91" s="22" t="s">
        <v>162</v>
      </c>
      <c r="B91" s="23" t="s">
        <v>12</v>
      </c>
      <c r="C91" s="24" t="s">
        <v>163</v>
      </c>
      <c r="D91" s="25">
        <v>5775000</v>
      </c>
      <c r="E91" s="25">
        <v>4808791.38</v>
      </c>
      <c r="F91" s="25">
        <v>966208.62</v>
      </c>
      <c r="G91" s="10"/>
    </row>
    <row r="92" spans="1:7" ht="23.25">
      <c r="A92" s="22" t="s">
        <v>164</v>
      </c>
      <c r="B92" s="23" t="s">
        <v>12</v>
      </c>
      <c r="C92" s="24" t="s">
        <v>165</v>
      </c>
      <c r="D92" s="25">
        <v>349920</v>
      </c>
      <c r="E92" s="25">
        <v>263320</v>
      </c>
      <c r="F92" s="25">
        <v>86600</v>
      </c>
      <c r="G92" s="10"/>
    </row>
    <row r="93" spans="1:7" ht="34.5">
      <c r="A93" s="22" t="s">
        <v>166</v>
      </c>
      <c r="B93" s="23" t="s">
        <v>12</v>
      </c>
      <c r="C93" s="24" t="s">
        <v>167</v>
      </c>
      <c r="D93" s="25">
        <v>3520</v>
      </c>
      <c r="E93" s="25">
        <v>3520</v>
      </c>
      <c r="F93" s="25" t="s">
        <v>25</v>
      </c>
      <c r="G93" s="10"/>
    </row>
    <row r="94" spans="1:7" ht="34.5">
      <c r="A94" s="22" t="s">
        <v>168</v>
      </c>
      <c r="B94" s="23" t="s">
        <v>12</v>
      </c>
      <c r="C94" s="24" t="s">
        <v>169</v>
      </c>
      <c r="D94" s="25">
        <v>3520</v>
      </c>
      <c r="E94" s="25">
        <v>3520</v>
      </c>
      <c r="F94" s="25" t="s">
        <v>25</v>
      </c>
      <c r="G94" s="10"/>
    </row>
    <row r="95" spans="1:7" ht="34.5">
      <c r="A95" s="22" t="s">
        <v>170</v>
      </c>
      <c r="B95" s="23" t="s">
        <v>12</v>
      </c>
      <c r="C95" s="24" t="s">
        <v>171</v>
      </c>
      <c r="D95" s="25">
        <v>346400</v>
      </c>
      <c r="E95" s="25">
        <v>259800</v>
      </c>
      <c r="F95" s="25">
        <v>86600</v>
      </c>
      <c r="G95" s="10"/>
    </row>
    <row r="96" spans="1:7" ht="45.75">
      <c r="A96" s="22" t="s">
        <v>172</v>
      </c>
      <c r="B96" s="23" t="s">
        <v>12</v>
      </c>
      <c r="C96" s="24" t="s">
        <v>173</v>
      </c>
      <c r="D96" s="25">
        <v>346400</v>
      </c>
      <c r="E96" s="25">
        <v>259800</v>
      </c>
      <c r="F96" s="25">
        <v>86600</v>
      </c>
      <c r="G96" s="10"/>
    </row>
    <row r="97" spans="1:7">
      <c r="A97" s="22" t="s">
        <v>174</v>
      </c>
      <c r="B97" s="23" t="s">
        <v>12</v>
      </c>
      <c r="C97" s="24" t="s">
        <v>175</v>
      </c>
      <c r="D97" s="25">
        <v>14767177.380000001</v>
      </c>
      <c r="E97" s="25">
        <v>9345746.8499999996</v>
      </c>
      <c r="F97" s="25">
        <v>5421430.5300000003</v>
      </c>
      <c r="G97" s="10"/>
    </row>
    <row r="98" spans="1:7" ht="57">
      <c r="A98" s="22" t="s">
        <v>176</v>
      </c>
      <c r="B98" s="23" t="s">
        <v>12</v>
      </c>
      <c r="C98" s="24" t="s">
        <v>177</v>
      </c>
      <c r="D98" s="25">
        <v>767177.38</v>
      </c>
      <c r="E98" s="25">
        <v>575383.04000000004</v>
      </c>
      <c r="F98" s="25">
        <v>191794.34</v>
      </c>
      <c r="G98" s="10"/>
    </row>
    <row r="99" spans="1:7" ht="57">
      <c r="A99" s="22" t="s">
        <v>178</v>
      </c>
      <c r="B99" s="23" t="s">
        <v>12</v>
      </c>
      <c r="C99" s="24" t="s">
        <v>179</v>
      </c>
      <c r="D99" s="25">
        <v>767177.38</v>
      </c>
      <c r="E99" s="25">
        <v>575383.04000000004</v>
      </c>
      <c r="F99" s="25">
        <v>191794.34</v>
      </c>
      <c r="G99" s="10"/>
    </row>
    <row r="100" spans="1:7" ht="23.25">
      <c r="A100" s="22" t="s">
        <v>180</v>
      </c>
      <c r="B100" s="23" t="s">
        <v>12</v>
      </c>
      <c r="C100" s="24" t="s">
        <v>181</v>
      </c>
      <c r="D100" s="25">
        <v>14000000</v>
      </c>
      <c r="E100" s="25">
        <v>8770363.8100000005</v>
      </c>
      <c r="F100" s="25">
        <v>5229636.1900000004</v>
      </c>
      <c r="G100" s="10"/>
    </row>
    <row r="101" spans="1:7" ht="23.25">
      <c r="A101" s="22" t="s">
        <v>182</v>
      </c>
      <c r="B101" s="23" t="s">
        <v>12</v>
      </c>
      <c r="C101" s="24" t="s">
        <v>183</v>
      </c>
      <c r="D101" s="25">
        <v>14000000</v>
      </c>
      <c r="E101" s="25">
        <v>8770363.8100000005</v>
      </c>
      <c r="F101" s="25">
        <v>5229636.1900000004</v>
      </c>
      <c r="G101" s="10"/>
    </row>
    <row r="102" spans="1:7" ht="15" customHeight="1">
      <c r="A102" s="6"/>
      <c r="B102" s="6"/>
      <c r="C102" s="6"/>
      <c r="D102" s="6"/>
      <c r="E102" s="6"/>
      <c r="F102" s="6"/>
      <c r="G102" s="6"/>
    </row>
  </sheetData>
  <mergeCells count="15">
    <mergeCell ref="A7:F7"/>
    <mergeCell ref="A2:F2"/>
    <mergeCell ref="A3:F3"/>
    <mergeCell ref="A4:F4"/>
    <mergeCell ref="A5:F5"/>
    <mergeCell ref="A6:F6"/>
    <mergeCell ref="A8:F8"/>
    <mergeCell ref="A9:F9"/>
    <mergeCell ref="A11:F11"/>
    <mergeCell ref="A12:A14"/>
    <mergeCell ref="B12:B14"/>
    <mergeCell ref="C12:C14"/>
    <mergeCell ref="D12:D14"/>
    <mergeCell ref="E12:E14"/>
    <mergeCell ref="F12:F14"/>
  </mergeCells>
  <pageMargins left="0.39370078740157483" right="0.39370078740157483" top="0.39370078740157483" bottom="0.39370078740157483" header="0.51181102362204722" footer="0.51181102362204722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99"/>
  <sheetViews>
    <sheetView zoomScaleNormal="100" zoomScaleSheetLayoutView="100" workbookViewId="0">
      <selection sqref="A1:F1"/>
    </sheetView>
  </sheetViews>
  <sheetFormatPr defaultColWidth="9.140625" defaultRowHeight="15"/>
  <cols>
    <col min="1" max="1" width="45.14062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22" t="s">
        <v>184</v>
      </c>
      <c r="B1" s="122"/>
      <c r="C1" s="122"/>
      <c r="D1" s="122"/>
      <c r="E1" s="122"/>
      <c r="F1" s="122"/>
      <c r="G1" s="3"/>
    </row>
    <row r="2" spans="1:7" ht="14.1" customHeight="1">
      <c r="A2" s="8"/>
      <c r="B2" s="8"/>
      <c r="C2" s="8"/>
      <c r="D2" s="8"/>
      <c r="E2" s="8"/>
      <c r="F2" s="8"/>
      <c r="G2" s="3"/>
    </row>
    <row r="3" spans="1:7" ht="12" customHeight="1">
      <c r="A3" s="119" t="s">
        <v>2</v>
      </c>
      <c r="B3" s="119" t="s">
        <v>3</v>
      </c>
      <c r="C3" s="119" t="s">
        <v>185</v>
      </c>
      <c r="D3" s="120" t="s">
        <v>5</v>
      </c>
      <c r="E3" s="120" t="s">
        <v>6</v>
      </c>
      <c r="F3" s="119" t="s">
        <v>7</v>
      </c>
      <c r="G3" s="27"/>
    </row>
    <row r="4" spans="1:7" ht="12" customHeight="1">
      <c r="A4" s="119"/>
      <c r="B4" s="119"/>
      <c r="C4" s="119"/>
      <c r="D4" s="120"/>
      <c r="E4" s="120"/>
      <c r="F4" s="119"/>
      <c r="G4" s="27"/>
    </row>
    <row r="5" spans="1:7" ht="11.1" customHeight="1">
      <c r="A5" s="119"/>
      <c r="B5" s="119"/>
      <c r="C5" s="119"/>
      <c r="D5" s="120"/>
      <c r="E5" s="120"/>
      <c r="F5" s="119"/>
      <c r="G5" s="27"/>
    </row>
    <row r="6" spans="1:7" ht="12" customHeight="1">
      <c r="A6" s="11">
        <v>1</v>
      </c>
      <c r="B6" s="12">
        <v>2</v>
      </c>
      <c r="C6" s="28">
        <v>3</v>
      </c>
      <c r="D6" s="29" t="s">
        <v>8</v>
      </c>
      <c r="E6" s="29" t="s">
        <v>9</v>
      </c>
      <c r="F6" s="29" t="s">
        <v>10</v>
      </c>
      <c r="G6" s="30"/>
    </row>
    <row r="7" spans="1:7" ht="16.5" customHeight="1">
      <c r="A7" s="14" t="s">
        <v>186</v>
      </c>
      <c r="B7" s="31">
        <v>200</v>
      </c>
      <c r="C7" s="16" t="s">
        <v>13</v>
      </c>
      <c r="D7" s="17">
        <v>120122580.25</v>
      </c>
      <c r="E7" s="17">
        <v>83340565.790000007</v>
      </c>
      <c r="F7" s="32">
        <v>36782014.460000001</v>
      </c>
      <c r="G7" s="33"/>
    </row>
    <row r="8" spans="1:7" ht="12" customHeight="1">
      <c r="A8" s="18" t="s">
        <v>14</v>
      </c>
      <c r="B8" s="34"/>
      <c r="C8" s="20"/>
      <c r="D8" s="35"/>
      <c r="E8" s="35"/>
      <c r="F8" s="36"/>
      <c r="G8" s="33"/>
    </row>
    <row r="9" spans="1:7" ht="23.25">
      <c r="A9" s="37" t="s">
        <v>187</v>
      </c>
      <c r="B9" s="38" t="s">
        <v>188</v>
      </c>
      <c r="C9" s="39" t="s">
        <v>189</v>
      </c>
      <c r="D9" s="40">
        <v>120122580.25000001</v>
      </c>
      <c r="E9" s="40">
        <v>83340565.789999992</v>
      </c>
      <c r="F9" s="41">
        <v>36782014.460000001</v>
      </c>
      <c r="G9" s="42"/>
    </row>
    <row r="10" spans="1:7">
      <c r="A10" s="37" t="s">
        <v>190</v>
      </c>
      <c r="B10" s="38" t="s">
        <v>188</v>
      </c>
      <c r="C10" s="39" t="s">
        <v>191</v>
      </c>
      <c r="D10" s="40">
        <v>19016407.509999998</v>
      </c>
      <c r="E10" s="40">
        <v>11473134.209999999</v>
      </c>
      <c r="F10" s="41">
        <v>7543273.2999999998</v>
      </c>
      <c r="G10" s="42"/>
    </row>
    <row r="11" spans="1:7" ht="34.5">
      <c r="A11" s="37" t="s">
        <v>192</v>
      </c>
      <c r="B11" s="38" t="s">
        <v>188</v>
      </c>
      <c r="C11" s="39" t="s">
        <v>193</v>
      </c>
      <c r="D11" s="40">
        <v>310994.11</v>
      </c>
      <c r="E11" s="40">
        <v>110970.1</v>
      </c>
      <c r="F11" s="41">
        <v>200024.01</v>
      </c>
      <c r="G11" s="42"/>
    </row>
    <row r="12" spans="1:7">
      <c r="A12" s="37" t="s">
        <v>194</v>
      </c>
      <c r="B12" s="38" t="s">
        <v>188</v>
      </c>
      <c r="C12" s="39" t="s">
        <v>195</v>
      </c>
      <c r="D12" s="40">
        <v>310994.11</v>
      </c>
      <c r="E12" s="40">
        <v>110970.1</v>
      </c>
      <c r="F12" s="41">
        <v>200024.01</v>
      </c>
      <c r="G12" s="42"/>
    </row>
    <row r="13" spans="1:7" ht="23.25">
      <c r="A13" s="37" t="s">
        <v>196</v>
      </c>
      <c r="B13" s="38" t="s">
        <v>188</v>
      </c>
      <c r="C13" s="39" t="s">
        <v>197</v>
      </c>
      <c r="D13" s="40">
        <v>291132</v>
      </c>
      <c r="E13" s="40">
        <v>91108</v>
      </c>
      <c r="F13" s="41">
        <v>200024</v>
      </c>
      <c r="G13" s="42"/>
    </row>
    <row r="14" spans="1:7" ht="23.25">
      <c r="A14" s="37" t="s">
        <v>198</v>
      </c>
      <c r="B14" s="38" t="s">
        <v>188</v>
      </c>
      <c r="C14" s="39" t="s">
        <v>199</v>
      </c>
      <c r="D14" s="40">
        <v>291132</v>
      </c>
      <c r="E14" s="40">
        <v>91108</v>
      </c>
      <c r="F14" s="41">
        <v>200024</v>
      </c>
      <c r="G14" s="42"/>
    </row>
    <row r="15" spans="1:7">
      <c r="A15" s="37" t="s">
        <v>200</v>
      </c>
      <c r="B15" s="38" t="s">
        <v>188</v>
      </c>
      <c r="C15" s="39" t="s">
        <v>201</v>
      </c>
      <c r="D15" s="40">
        <v>291132</v>
      </c>
      <c r="E15" s="40">
        <v>91108</v>
      </c>
      <c r="F15" s="41">
        <v>200024</v>
      </c>
      <c r="G15" s="42"/>
    </row>
    <row r="16" spans="1:7">
      <c r="A16" s="37" t="s">
        <v>202</v>
      </c>
      <c r="B16" s="38" t="s">
        <v>188</v>
      </c>
      <c r="C16" s="39" t="s">
        <v>203</v>
      </c>
      <c r="D16" s="40">
        <v>19862.11</v>
      </c>
      <c r="E16" s="40">
        <v>19862.099999999999</v>
      </c>
      <c r="F16" s="41">
        <v>0.01</v>
      </c>
      <c r="G16" s="42"/>
    </row>
    <row r="17" spans="1:7">
      <c r="A17" s="37" t="s">
        <v>204</v>
      </c>
      <c r="B17" s="38" t="s">
        <v>188</v>
      </c>
      <c r="C17" s="39" t="s">
        <v>205</v>
      </c>
      <c r="D17" s="40">
        <v>19862.11</v>
      </c>
      <c r="E17" s="40">
        <v>19862.099999999999</v>
      </c>
      <c r="F17" s="41">
        <v>0.01</v>
      </c>
      <c r="G17" s="42"/>
    </row>
    <row r="18" spans="1:7">
      <c r="A18" s="37" t="s">
        <v>206</v>
      </c>
      <c r="B18" s="38" t="s">
        <v>188</v>
      </c>
      <c r="C18" s="39" t="s">
        <v>207</v>
      </c>
      <c r="D18" s="40">
        <v>19862.11</v>
      </c>
      <c r="E18" s="40">
        <v>19862.099999999999</v>
      </c>
      <c r="F18" s="41">
        <v>0.01</v>
      </c>
      <c r="G18" s="42"/>
    </row>
    <row r="19" spans="1:7" ht="34.5">
      <c r="A19" s="37" t="s">
        <v>208</v>
      </c>
      <c r="B19" s="38" t="s">
        <v>188</v>
      </c>
      <c r="C19" s="39" t="s">
        <v>209</v>
      </c>
      <c r="D19" s="40">
        <v>15549466.4</v>
      </c>
      <c r="E19" s="40">
        <v>9138099.8100000005</v>
      </c>
      <c r="F19" s="41">
        <v>6411366.5899999999</v>
      </c>
      <c r="G19" s="42"/>
    </row>
    <row r="20" spans="1:7">
      <c r="A20" s="37" t="s">
        <v>194</v>
      </c>
      <c r="B20" s="38" t="s">
        <v>188</v>
      </c>
      <c r="C20" s="39" t="s">
        <v>210</v>
      </c>
      <c r="D20" s="40">
        <v>15021159.4</v>
      </c>
      <c r="E20" s="40">
        <v>9138099.8100000005</v>
      </c>
      <c r="F20" s="41">
        <v>5883059.5899999999</v>
      </c>
      <c r="G20" s="42"/>
    </row>
    <row r="21" spans="1:7" ht="57">
      <c r="A21" s="37" t="s">
        <v>211</v>
      </c>
      <c r="B21" s="38" t="s">
        <v>188</v>
      </c>
      <c r="C21" s="39" t="s">
        <v>212</v>
      </c>
      <c r="D21" s="40">
        <v>12954005.300000001</v>
      </c>
      <c r="E21" s="40">
        <v>8005830.7000000002</v>
      </c>
      <c r="F21" s="41">
        <v>4948174.5999999996</v>
      </c>
      <c r="G21" s="42"/>
    </row>
    <row r="22" spans="1:7" ht="23.25">
      <c r="A22" s="37" t="s">
        <v>213</v>
      </c>
      <c r="B22" s="38" t="s">
        <v>188</v>
      </c>
      <c r="C22" s="39" t="s">
        <v>214</v>
      </c>
      <c r="D22" s="40">
        <v>12954005.300000001</v>
      </c>
      <c r="E22" s="40">
        <v>8005830.7000000002</v>
      </c>
      <c r="F22" s="41">
        <v>4948174.5999999996</v>
      </c>
      <c r="G22" s="42"/>
    </row>
    <row r="23" spans="1:7" ht="23.25">
      <c r="A23" s="37" t="s">
        <v>215</v>
      </c>
      <c r="B23" s="38" t="s">
        <v>188</v>
      </c>
      <c r="C23" s="39" t="s">
        <v>216</v>
      </c>
      <c r="D23" s="40">
        <v>9963229.8800000008</v>
      </c>
      <c r="E23" s="40">
        <v>6446685.3300000001</v>
      </c>
      <c r="F23" s="41">
        <v>3516544.55</v>
      </c>
      <c r="G23" s="42"/>
    </row>
    <row r="24" spans="1:7" ht="34.5">
      <c r="A24" s="37" t="s">
        <v>217</v>
      </c>
      <c r="B24" s="38" t="s">
        <v>188</v>
      </c>
      <c r="C24" s="39" t="s">
        <v>218</v>
      </c>
      <c r="D24" s="40">
        <v>2990775.42</v>
      </c>
      <c r="E24" s="40">
        <v>1559145.37</v>
      </c>
      <c r="F24" s="41">
        <v>1431630.05</v>
      </c>
      <c r="G24" s="42"/>
    </row>
    <row r="25" spans="1:7" ht="23.25">
      <c r="A25" s="37" t="s">
        <v>196</v>
      </c>
      <c r="B25" s="38" t="s">
        <v>188</v>
      </c>
      <c r="C25" s="39" t="s">
        <v>219</v>
      </c>
      <c r="D25" s="40">
        <v>2042254.99</v>
      </c>
      <c r="E25" s="40">
        <v>1132237.3799999999</v>
      </c>
      <c r="F25" s="41">
        <v>910017.61</v>
      </c>
      <c r="G25" s="42"/>
    </row>
    <row r="26" spans="1:7" ht="23.25">
      <c r="A26" s="37" t="s">
        <v>198</v>
      </c>
      <c r="B26" s="38" t="s">
        <v>188</v>
      </c>
      <c r="C26" s="39" t="s">
        <v>220</v>
      </c>
      <c r="D26" s="40">
        <v>2042254.99</v>
      </c>
      <c r="E26" s="40">
        <v>1132237.3799999999</v>
      </c>
      <c r="F26" s="41">
        <v>910017.61</v>
      </c>
      <c r="G26" s="42"/>
    </row>
    <row r="27" spans="1:7">
      <c r="A27" s="37" t="s">
        <v>200</v>
      </c>
      <c r="B27" s="38" t="s">
        <v>188</v>
      </c>
      <c r="C27" s="39" t="s">
        <v>221</v>
      </c>
      <c r="D27" s="40">
        <v>1610494.99</v>
      </c>
      <c r="E27" s="40">
        <v>820198.56</v>
      </c>
      <c r="F27" s="41">
        <v>790296.43</v>
      </c>
      <c r="G27" s="42"/>
    </row>
    <row r="28" spans="1:7">
      <c r="A28" s="37" t="s">
        <v>222</v>
      </c>
      <c r="B28" s="38" t="s">
        <v>188</v>
      </c>
      <c r="C28" s="39" t="s">
        <v>223</v>
      </c>
      <c r="D28" s="40">
        <v>431760</v>
      </c>
      <c r="E28" s="40">
        <v>312038.82</v>
      </c>
      <c r="F28" s="41">
        <v>119721.18</v>
      </c>
      <c r="G28" s="42"/>
    </row>
    <row r="29" spans="1:7">
      <c r="A29" s="37" t="s">
        <v>202</v>
      </c>
      <c r="B29" s="38" t="s">
        <v>188</v>
      </c>
      <c r="C29" s="39" t="s">
        <v>224</v>
      </c>
      <c r="D29" s="40">
        <v>24899.11</v>
      </c>
      <c r="E29" s="40">
        <v>31.73</v>
      </c>
      <c r="F29" s="41">
        <v>24867.38</v>
      </c>
      <c r="G29" s="42"/>
    </row>
    <row r="30" spans="1:7">
      <c r="A30" s="37" t="s">
        <v>204</v>
      </c>
      <c r="B30" s="38" t="s">
        <v>188</v>
      </c>
      <c r="C30" s="39" t="s">
        <v>225</v>
      </c>
      <c r="D30" s="40">
        <v>24899.11</v>
      </c>
      <c r="E30" s="40">
        <v>31.73</v>
      </c>
      <c r="F30" s="41">
        <v>24867.38</v>
      </c>
      <c r="G30" s="42"/>
    </row>
    <row r="31" spans="1:7">
      <c r="A31" s="37" t="s">
        <v>206</v>
      </c>
      <c r="B31" s="38" t="s">
        <v>188</v>
      </c>
      <c r="C31" s="39" t="s">
        <v>226</v>
      </c>
      <c r="D31" s="40">
        <v>24899.11</v>
      </c>
      <c r="E31" s="40">
        <v>31.73</v>
      </c>
      <c r="F31" s="41">
        <v>24867.38</v>
      </c>
      <c r="G31" s="42"/>
    </row>
    <row r="32" spans="1:7" ht="45.75">
      <c r="A32" s="37" t="s">
        <v>227</v>
      </c>
      <c r="B32" s="38" t="s">
        <v>188</v>
      </c>
      <c r="C32" s="39" t="s">
        <v>228</v>
      </c>
      <c r="D32" s="40">
        <v>88487</v>
      </c>
      <c r="E32" s="40" t="s">
        <v>25</v>
      </c>
      <c r="F32" s="41">
        <v>88487</v>
      </c>
      <c r="G32" s="42"/>
    </row>
    <row r="33" spans="1:7" ht="57">
      <c r="A33" s="37" t="s">
        <v>211</v>
      </c>
      <c r="B33" s="38" t="s">
        <v>188</v>
      </c>
      <c r="C33" s="39" t="s">
        <v>229</v>
      </c>
      <c r="D33" s="40">
        <v>88487</v>
      </c>
      <c r="E33" s="40" t="s">
        <v>25</v>
      </c>
      <c r="F33" s="41">
        <v>88487</v>
      </c>
      <c r="G33" s="42"/>
    </row>
    <row r="34" spans="1:7" ht="23.25">
      <c r="A34" s="37" t="s">
        <v>213</v>
      </c>
      <c r="B34" s="38" t="s">
        <v>188</v>
      </c>
      <c r="C34" s="39" t="s">
        <v>230</v>
      </c>
      <c r="D34" s="40">
        <v>88487</v>
      </c>
      <c r="E34" s="40" t="s">
        <v>25</v>
      </c>
      <c r="F34" s="41">
        <v>88487</v>
      </c>
      <c r="G34" s="42"/>
    </row>
    <row r="35" spans="1:7" ht="23.25">
      <c r="A35" s="37" t="s">
        <v>215</v>
      </c>
      <c r="B35" s="38" t="s">
        <v>188</v>
      </c>
      <c r="C35" s="39" t="s">
        <v>231</v>
      </c>
      <c r="D35" s="40">
        <v>88487</v>
      </c>
      <c r="E35" s="40" t="s">
        <v>25</v>
      </c>
      <c r="F35" s="41">
        <v>88487</v>
      </c>
      <c r="G35" s="42"/>
    </row>
    <row r="36" spans="1:7">
      <c r="A36" s="37" t="s">
        <v>194</v>
      </c>
      <c r="B36" s="38" t="s">
        <v>188</v>
      </c>
      <c r="C36" s="39" t="s">
        <v>232</v>
      </c>
      <c r="D36" s="40">
        <v>436300</v>
      </c>
      <c r="E36" s="40" t="s">
        <v>25</v>
      </c>
      <c r="F36" s="41">
        <v>436300</v>
      </c>
      <c r="G36" s="42"/>
    </row>
    <row r="37" spans="1:7" ht="57">
      <c r="A37" s="37" t="s">
        <v>211</v>
      </c>
      <c r="B37" s="38" t="s">
        <v>188</v>
      </c>
      <c r="C37" s="39" t="s">
        <v>233</v>
      </c>
      <c r="D37" s="40">
        <v>436300</v>
      </c>
      <c r="E37" s="40" t="s">
        <v>25</v>
      </c>
      <c r="F37" s="41">
        <v>436300</v>
      </c>
      <c r="G37" s="42"/>
    </row>
    <row r="38" spans="1:7" ht="23.25">
      <c r="A38" s="37" t="s">
        <v>213</v>
      </c>
      <c r="B38" s="38" t="s">
        <v>188</v>
      </c>
      <c r="C38" s="39" t="s">
        <v>234</v>
      </c>
      <c r="D38" s="40">
        <v>436300</v>
      </c>
      <c r="E38" s="40" t="s">
        <v>25</v>
      </c>
      <c r="F38" s="41">
        <v>436300</v>
      </c>
      <c r="G38" s="42"/>
    </row>
    <row r="39" spans="1:7" ht="23.25">
      <c r="A39" s="37" t="s">
        <v>215</v>
      </c>
      <c r="B39" s="38" t="s">
        <v>188</v>
      </c>
      <c r="C39" s="39" t="s">
        <v>235</v>
      </c>
      <c r="D39" s="40">
        <v>335100</v>
      </c>
      <c r="E39" s="40" t="s">
        <v>25</v>
      </c>
      <c r="F39" s="41">
        <v>335100</v>
      </c>
      <c r="G39" s="42"/>
    </row>
    <row r="40" spans="1:7" ht="34.5">
      <c r="A40" s="37" t="s">
        <v>217</v>
      </c>
      <c r="B40" s="38" t="s">
        <v>188</v>
      </c>
      <c r="C40" s="39" t="s">
        <v>236</v>
      </c>
      <c r="D40" s="40">
        <v>101200</v>
      </c>
      <c r="E40" s="40" t="s">
        <v>25</v>
      </c>
      <c r="F40" s="41">
        <v>101200</v>
      </c>
      <c r="G40" s="42"/>
    </row>
    <row r="41" spans="1:7" ht="34.5">
      <c r="A41" s="37" t="s">
        <v>237</v>
      </c>
      <c r="B41" s="38" t="s">
        <v>188</v>
      </c>
      <c r="C41" s="39" t="s">
        <v>238</v>
      </c>
      <c r="D41" s="40">
        <v>3520</v>
      </c>
      <c r="E41" s="40" t="s">
        <v>25</v>
      </c>
      <c r="F41" s="41">
        <v>3520</v>
      </c>
      <c r="G41" s="42"/>
    </row>
    <row r="42" spans="1:7" ht="23.25">
      <c r="A42" s="37" t="s">
        <v>196</v>
      </c>
      <c r="B42" s="38" t="s">
        <v>188</v>
      </c>
      <c r="C42" s="39" t="s">
        <v>239</v>
      </c>
      <c r="D42" s="40">
        <v>3520</v>
      </c>
      <c r="E42" s="40" t="s">
        <v>25</v>
      </c>
      <c r="F42" s="41">
        <v>3520</v>
      </c>
      <c r="G42" s="42"/>
    </row>
    <row r="43" spans="1:7" ht="23.25">
      <c r="A43" s="37" t="s">
        <v>198</v>
      </c>
      <c r="B43" s="38" t="s">
        <v>188</v>
      </c>
      <c r="C43" s="39" t="s">
        <v>240</v>
      </c>
      <c r="D43" s="40">
        <v>3520</v>
      </c>
      <c r="E43" s="40" t="s">
        <v>25</v>
      </c>
      <c r="F43" s="41">
        <v>3520</v>
      </c>
      <c r="G43" s="42"/>
    </row>
    <row r="44" spans="1:7">
      <c r="A44" s="37" t="s">
        <v>200</v>
      </c>
      <c r="B44" s="38" t="s">
        <v>188</v>
      </c>
      <c r="C44" s="39" t="s">
        <v>241</v>
      </c>
      <c r="D44" s="40">
        <v>3520</v>
      </c>
      <c r="E44" s="40" t="s">
        <v>25</v>
      </c>
      <c r="F44" s="41">
        <v>3520</v>
      </c>
      <c r="G44" s="42"/>
    </row>
    <row r="45" spans="1:7" ht="34.5">
      <c r="A45" s="37" t="s">
        <v>242</v>
      </c>
      <c r="B45" s="38" t="s">
        <v>188</v>
      </c>
      <c r="C45" s="39" t="s">
        <v>243</v>
      </c>
      <c r="D45" s="40">
        <v>473307</v>
      </c>
      <c r="E45" s="40">
        <v>354980.25</v>
      </c>
      <c r="F45" s="41">
        <v>118326.75</v>
      </c>
      <c r="G45" s="42"/>
    </row>
    <row r="46" spans="1:7" ht="23.25">
      <c r="A46" s="37" t="s">
        <v>244</v>
      </c>
      <c r="B46" s="38" t="s">
        <v>188</v>
      </c>
      <c r="C46" s="39" t="s">
        <v>245</v>
      </c>
      <c r="D46" s="40">
        <v>399552</v>
      </c>
      <c r="E46" s="40">
        <v>299664</v>
      </c>
      <c r="F46" s="41">
        <v>99888</v>
      </c>
      <c r="G46" s="42"/>
    </row>
    <row r="47" spans="1:7">
      <c r="A47" s="37" t="s">
        <v>246</v>
      </c>
      <c r="B47" s="38" t="s">
        <v>188</v>
      </c>
      <c r="C47" s="39" t="s">
        <v>247</v>
      </c>
      <c r="D47" s="40">
        <v>399552</v>
      </c>
      <c r="E47" s="40">
        <v>299664</v>
      </c>
      <c r="F47" s="41">
        <v>99888</v>
      </c>
      <c r="G47" s="42"/>
    </row>
    <row r="48" spans="1:7">
      <c r="A48" s="37" t="s">
        <v>174</v>
      </c>
      <c r="B48" s="38" t="s">
        <v>188</v>
      </c>
      <c r="C48" s="39" t="s">
        <v>248</v>
      </c>
      <c r="D48" s="40">
        <v>399552</v>
      </c>
      <c r="E48" s="40">
        <v>299664</v>
      </c>
      <c r="F48" s="41">
        <v>99888</v>
      </c>
      <c r="G48" s="42"/>
    </row>
    <row r="49" spans="1:7" ht="45.75">
      <c r="A49" s="37" t="s">
        <v>249</v>
      </c>
      <c r="B49" s="38" t="s">
        <v>188</v>
      </c>
      <c r="C49" s="39" t="s">
        <v>250</v>
      </c>
      <c r="D49" s="40">
        <v>73755</v>
      </c>
      <c r="E49" s="40">
        <v>55316.25</v>
      </c>
      <c r="F49" s="41">
        <v>18438.75</v>
      </c>
      <c r="G49" s="42"/>
    </row>
    <row r="50" spans="1:7">
      <c r="A50" s="37" t="s">
        <v>246</v>
      </c>
      <c r="B50" s="38" t="s">
        <v>188</v>
      </c>
      <c r="C50" s="39" t="s">
        <v>251</v>
      </c>
      <c r="D50" s="40">
        <v>73755</v>
      </c>
      <c r="E50" s="40">
        <v>55316.25</v>
      </c>
      <c r="F50" s="41">
        <v>18438.75</v>
      </c>
      <c r="G50" s="42"/>
    </row>
    <row r="51" spans="1:7">
      <c r="A51" s="37" t="s">
        <v>174</v>
      </c>
      <c r="B51" s="38" t="s">
        <v>188</v>
      </c>
      <c r="C51" s="39" t="s">
        <v>252</v>
      </c>
      <c r="D51" s="40">
        <v>73755</v>
      </c>
      <c r="E51" s="40">
        <v>55316.25</v>
      </c>
      <c r="F51" s="41">
        <v>18438.75</v>
      </c>
      <c r="G51" s="42"/>
    </row>
    <row r="52" spans="1:7">
      <c r="A52" s="37" t="s">
        <v>253</v>
      </c>
      <c r="B52" s="38" t="s">
        <v>188</v>
      </c>
      <c r="C52" s="39" t="s">
        <v>254</v>
      </c>
      <c r="D52" s="40">
        <v>1077912</v>
      </c>
      <c r="E52" s="40">
        <v>1077912</v>
      </c>
      <c r="F52" s="41" t="s">
        <v>25</v>
      </c>
      <c r="G52" s="42"/>
    </row>
    <row r="53" spans="1:7" ht="23.25">
      <c r="A53" s="37" t="s">
        <v>255</v>
      </c>
      <c r="B53" s="38" t="s">
        <v>188</v>
      </c>
      <c r="C53" s="39" t="s">
        <v>256</v>
      </c>
      <c r="D53" s="40">
        <v>1077912</v>
      </c>
      <c r="E53" s="40">
        <v>1077912</v>
      </c>
      <c r="F53" s="41" t="s">
        <v>25</v>
      </c>
      <c r="G53" s="42"/>
    </row>
    <row r="54" spans="1:7">
      <c r="A54" s="37" t="s">
        <v>202</v>
      </c>
      <c r="B54" s="38" t="s">
        <v>188</v>
      </c>
      <c r="C54" s="39" t="s">
        <v>257</v>
      </c>
      <c r="D54" s="40">
        <v>1077912</v>
      </c>
      <c r="E54" s="40">
        <v>1077912</v>
      </c>
      <c r="F54" s="41" t="s">
        <v>25</v>
      </c>
      <c r="G54" s="42"/>
    </row>
    <row r="55" spans="1:7">
      <c r="A55" s="37" t="s">
        <v>258</v>
      </c>
      <c r="B55" s="38" t="s">
        <v>188</v>
      </c>
      <c r="C55" s="39" t="s">
        <v>259</v>
      </c>
      <c r="D55" s="40">
        <v>1077912</v>
      </c>
      <c r="E55" s="40">
        <v>1077912</v>
      </c>
      <c r="F55" s="41" t="s">
        <v>25</v>
      </c>
      <c r="G55" s="42"/>
    </row>
    <row r="56" spans="1:7">
      <c r="A56" s="37" t="s">
        <v>260</v>
      </c>
      <c r="B56" s="38" t="s">
        <v>188</v>
      </c>
      <c r="C56" s="39" t="s">
        <v>261</v>
      </c>
      <c r="D56" s="40">
        <v>250000</v>
      </c>
      <c r="E56" s="40" t="s">
        <v>25</v>
      </c>
      <c r="F56" s="41">
        <v>250000</v>
      </c>
      <c r="G56" s="42"/>
    </row>
    <row r="57" spans="1:7" ht="23.25">
      <c r="A57" s="37" t="s">
        <v>262</v>
      </c>
      <c r="B57" s="38" t="s">
        <v>188</v>
      </c>
      <c r="C57" s="39" t="s">
        <v>263</v>
      </c>
      <c r="D57" s="40">
        <v>250000</v>
      </c>
      <c r="E57" s="40" t="s">
        <v>25</v>
      </c>
      <c r="F57" s="41">
        <v>250000</v>
      </c>
      <c r="G57" s="42"/>
    </row>
    <row r="58" spans="1:7">
      <c r="A58" s="37" t="s">
        <v>202</v>
      </c>
      <c r="B58" s="38" t="s">
        <v>188</v>
      </c>
      <c r="C58" s="39" t="s">
        <v>264</v>
      </c>
      <c r="D58" s="40">
        <v>250000</v>
      </c>
      <c r="E58" s="40" t="s">
        <v>25</v>
      </c>
      <c r="F58" s="41">
        <v>250000</v>
      </c>
      <c r="G58" s="42"/>
    </row>
    <row r="59" spans="1:7">
      <c r="A59" s="37" t="s">
        <v>265</v>
      </c>
      <c r="B59" s="38" t="s">
        <v>188</v>
      </c>
      <c r="C59" s="39" t="s">
        <v>266</v>
      </c>
      <c r="D59" s="40">
        <v>250000</v>
      </c>
      <c r="E59" s="40" t="s">
        <v>25</v>
      </c>
      <c r="F59" s="41">
        <v>250000</v>
      </c>
      <c r="G59" s="42"/>
    </row>
    <row r="60" spans="1:7">
      <c r="A60" s="37" t="s">
        <v>267</v>
      </c>
      <c r="B60" s="38" t="s">
        <v>188</v>
      </c>
      <c r="C60" s="39" t="s">
        <v>268</v>
      </c>
      <c r="D60" s="40">
        <v>1354728</v>
      </c>
      <c r="E60" s="40">
        <v>791172.05</v>
      </c>
      <c r="F60" s="41">
        <v>563555.94999999995</v>
      </c>
      <c r="G60" s="42"/>
    </row>
    <row r="61" spans="1:7" ht="23.25">
      <c r="A61" s="37" t="s">
        <v>269</v>
      </c>
      <c r="B61" s="38" t="s">
        <v>188</v>
      </c>
      <c r="C61" s="39" t="s">
        <v>270</v>
      </c>
      <c r="D61" s="40">
        <v>11500</v>
      </c>
      <c r="E61" s="40">
        <v>6900</v>
      </c>
      <c r="F61" s="41">
        <v>4600</v>
      </c>
      <c r="G61" s="42"/>
    </row>
    <row r="62" spans="1:7">
      <c r="A62" s="37" t="s">
        <v>271</v>
      </c>
      <c r="B62" s="38" t="s">
        <v>188</v>
      </c>
      <c r="C62" s="39" t="s">
        <v>272</v>
      </c>
      <c r="D62" s="40">
        <v>11500</v>
      </c>
      <c r="E62" s="40">
        <v>6900</v>
      </c>
      <c r="F62" s="41">
        <v>4600</v>
      </c>
      <c r="G62" s="42"/>
    </row>
    <row r="63" spans="1:7">
      <c r="A63" s="37" t="s">
        <v>273</v>
      </c>
      <c r="B63" s="38" t="s">
        <v>188</v>
      </c>
      <c r="C63" s="39" t="s">
        <v>274</v>
      </c>
      <c r="D63" s="40">
        <v>11500</v>
      </c>
      <c r="E63" s="40">
        <v>6900</v>
      </c>
      <c r="F63" s="41">
        <v>4600</v>
      </c>
      <c r="G63" s="42"/>
    </row>
    <row r="64" spans="1:7" ht="34.5">
      <c r="A64" s="37" t="s">
        <v>275</v>
      </c>
      <c r="B64" s="38" t="s">
        <v>188</v>
      </c>
      <c r="C64" s="39" t="s">
        <v>276</v>
      </c>
      <c r="D64" s="40">
        <v>13800</v>
      </c>
      <c r="E64" s="40" t="s">
        <v>25</v>
      </c>
      <c r="F64" s="41">
        <v>13800</v>
      </c>
      <c r="G64" s="42"/>
    </row>
    <row r="65" spans="1:7">
      <c r="A65" s="37" t="s">
        <v>271</v>
      </c>
      <c r="B65" s="38" t="s">
        <v>188</v>
      </c>
      <c r="C65" s="39" t="s">
        <v>277</v>
      </c>
      <c r="D65" s="40">
        <v>13800</v>
      </c>
      <c r="E65" s="40" t="s">
        <v>25</v>
      </c>
      <c r="F65" s="41">
        <v>13800</v>
      </c>
      <c r="G65" s="42"/>
    </row>
    <row r="66" spans="1:7">
      <c r="A66" s="37" t="s">
        <v>273</v>
      </c>
      <c r="B66" s="38" t="s">
        <v>188</v>
      </c>
      <c r="C66" s="39" t="s">
        <v>278</v>
      </c>
      <c r="D66" s="40">
        <v>13800</v>
      </c>
      <c r="E66" s="40" t="s">
        <v>25</v>
      </c>
      <c r="F66" s="41">
        <v>13800</v>
      </c>
      <c r="G66" s="42"/>
    </row>
    <row r="67" spans="1:7">
      <c r="A67" s="37" t="s">
        <v>279</v>
      </c>
      <c r="B67" s="38" t="s">
        <v>188</v>
      </c>
      <c r="C67" s="39" t="s">
        <v>280</v>
      </c>
      <c r="D67" s="40">
        <v>110000</v>
      </c>
      <c r="E67" s="40">
        <v>64649.67</v>
      </c>
      <c r="F67" s="41">
        <v>45350.33</v>
      </c>
      <c r="G67" s="42"/>
    </row>
    <row r="68" spans="1:7" ht="23.25">
      <c r="A68" s="37" t="s">
        <v>196</v>
      </c>
      <c r="B68" s="38" t="s">
        <v>188</v>
      </c>
      <c r="C68" s="39" t="s">
        <v>281</v>
      </c>
      <c r="D68" s="40">
        <v>110000</v>
      </c>
      <c r="E68" s="40">
        <v>64649.67</v>
      </c>
      <c r="F68" s="41">
        <v>45350.33</v>
      </c>
      <c r="G68" s="42"/>
    </row>
    <row r="69" spans="1:7" ht="23.25">
      <c r="A69" s="37" t="s">
        <v>198</v>
      </c>
      <c r="B69" s="38" t="s">
        <v>188</v>
      </c>
      <c r="C69" s="39" t="s">
        <v>282</v>
      </c>
      <c r="D69" s="40">
        <v>110000</v>
      </c>
      <c r="E69" s="40">
        <v>64649.67</v>
      </c>
      <c r="F69" s="41">
        <v>45350.33</v>
      </c>
      <c r="G69" s="42"/>
    </row>
    <row r="70" spans="1:7">
      <c r="A70" s="37" t="s">
        <v>200</v>
      </c>
      <c r="B70" s="38" t="s">
        <v>188</v>
      </c>
      <c r="C70" s="39" t="s">
        <v>283</v>
      </c>
      <c r="D70" s="40">
        <v>110000</v>
      </c>
      <c r="E70" s="40">
        <v>64649.67</v>
      </c>
      <c r="F70" s="41">
        <v>45350.33</v>
      </c>
      <c r="G70" s="42"/>
    </row>
    <row r="71" spans="1:7" ht="34.5">
      <c r="A71" s="37" t="s">
        <v>284</v>
      </c>
      <c r="B71" s="38" t="s">
        <v>188</v>
      </c>
      <c r="C71" s="39" t="s">
        <v>285</v>
      </c>
      <c r="D71" s="40">
        <v>16000</v>
      </c>
      <c r="E71" s="40" t="s">
        <v>25</v>
      </c>
      <c r="F71" s="41">
        <v>16000</v>
      </c>
      <c r="G71" s="42"/>
    </row>
    <row r="72" spans="1:7" ht="23.25">
      <c r="A72" s="37" t="s">
        <v>196</v>
      </c>
      <c r="B72" s="38" t="s">
        <v>188</v>
      </c>
      <c r="C72" s="39" t="s">
        <v>286</v>
      </c>
      <c r="D72" s="40">
        <v>16000</v>
      </c>
      <c r="E72" s="40" t="s">
        <v>25</v>
      </c>
      <c r="F72" s="41">
        <v>16000</v>
      </c>
      <c r="G72" s="42"/>
    </row>
    <row r="73" spans="1:7" ht="23.25">
      <c r="A73" s="37" t="s">
        <v>198</v>
      </c>
      <c r="B73" s="38" t="s">
        <v>188</v>
      </c>
      <c r="C73" s="39" t="s">
        <v>287</v>
      </c>
      <c r="D73" s="40">
        <v>16000</v>
      </c>
      <c r="E73" s="40" t="s">
        <v>25</v>
      </c>
      <c r="F73" s="41">
        <v>16000</v>
      </c>
      <c r="G73" s="42"/>
    </row>
    <row r="74" spans="1:7">
      <c r="A74" s="37" t="s">
        <v>200</v>
      </c>
      <c r="B74" s="38" t="s">
        <v>188</v>
      </c>
      <c r="C74" s="39" t="s">
        <v>288</v>
      </c>
      <c r="D74" s="40">
        <v>16000</v>
      </c>
      <c r="E74" s="40" t="s">
        <v>25</v>
      </c>
      <c r="F74" s="41">
        <v>16000</v>
      </c>
      <c r="G74" s="42"/>
    </row>
    <row r="75" spans="1:7" ht="45.75">
      <c r="A75" s="37" t="s">
        <v>289</v>
      </c>
      <c r="B75" s="38" t="s">
        <v>188</v>
      </c>
      <c r="C75" s="39" t="s">
        <v>290</v>
      </c>
      <c r="D75" s="40">
        <v>699590</v>
      </c>
      <c r="E75" s="40">
        <v>369243.38</v>
      </c>
      <c r="F75" s="41">
        <v>330346.62</v>
      </c>
      <c r="G75" s="42"/>
    </row>
    <row r="76" spans="1:7" ht="23.25">
      <c r="A76" s="37" t="s">
        <v>196</v>
      </c>
      <c r="B76" s="38" t="s">
        <v>188</v>
      </c>
      <c r="C76" s="39" t="s">
        <v>291</v>
      </c>
      <c r="D76" s="40">
        <v>699590</v>
      </c>
      <c r="E76" s="40">
        <v>369243.38</v>
      </c>
      <c r="F76" s="41">
        <v>330346.62</v>
      </c>
      <c r="G76" s="42"/>
    </row>
    <row r="77" spans="1:7" ht="23.25">
      <c r="A77" s="37" t="s">
        <v>198</v>
      </c>
      <c r="B77" s="38" t="s">
        <v>188</v>
      </c>
      <c r="C77" s="39" t="s">
        <v>292</v>
      </c>
      <c r="D77" s="40">
        <v>699590</v>
      </c>
      <c r="E77" s="40">
        <v>369243.38</v>
      </c>
      <c r="F77" s="41">
        <v>330346.62</v>
      </c>
      <c r="G77" s="42"/>
    </row>
    <row r="78" spans="1:7">
      <c r="A78" s="37" t="s">
        <v>200</v>
      </c>
      <c r="B78" s="38" t="s">
        <v>188</v>
      </c>
      <c r="C78" s="39" t="s">
        <v>293</v>
      </c>
      <c r="D78" s="40">
        <v>296000</v>
      </c>
      <c r="E78" s="40">
        <v>150812</v>
      </c>
      <c r="F78" s="41">
        <v>145188</v>
      </c>
      <c r="G78" s="42"/>
    </row>
    <row r="79" spans="1:7">
      <c r="A79" s="37" t="s">
        <v>222</v>
      </c>
      <c r="B79" s="38" t="s">
        <v>188</v>
      </c>
      <c r="C79" s="39" t="s">
        <v>294</v>
      </c>
      <c r="D79" s="40">
        <v>403590</v>
      </c>
      <c r="E79" s="40">
        <v>218431.38</v>
      </c>
      <c r="F79" s="41">
        <v>185158.62</v>
      </c>
      <c r="G79" s="42"/>
    </row>
    <row r="80" spans="1:7" ht="23.25">
      <c r="A80" s="37" t="s">
        <v>295</v>
      </c>
      <c r="B80" s="38" t="s">
        <v>188</v>
      </c>
      <c r="C80" s="39" t="s">
        <v>296</v>
      </c>
      <c r="D80" s="40">
        <v>173838</v>
      </c>
      <c r="E80" s="40">
        <v>102879</v>
      </c>
      <c r="F80" s="41">
        <v>70959</v>
      </c>
      <c r="G80" s="42"/>
    </row>
    <row r="81" spans="1:7" ht="23.25">
      <c r="A81" s="37" t="s">
        <v>196</v>
      </c>
      <c r="B81" s="38" t="s">
        <v>188</v>
      </c>
      <c r="C81" s="39" t="s">
        <v>297</v>
      </c>
      <c r="D81" s="40">
        <v>173838</v>
      </c>
      <c r="E81" s="40">
        <v>102879</v>
      </c>
      <c r="F81" s="41">
        <v>70959</v>
      </c>
      <c r="G81" s="42"/>
    </row>
    <row r="82" spans="1:7" ht="23.25">
      <c r="A82" s="37" t="s">
        <v>198</v>
      </c>
      <c r="B82" s="38" t="s">
        <v>188</v>
      </c>
      <c r="C82" s="39" t="s">
        <v>298</v>
      </c>
      <c r="D82" s="40">
        <v>173838</v>
      </c>
      <c r="E82" s="40">
        <v>102879</v>
      </c>
      <c r="F82" s="41">
        <v>70959</v>
      </c>
      <c r="G82" s="42"/>
    </row>
    <row r="83" spans="1:7">
      <c r="A83" s="37" t="s">
        <v>200</v>
      </c>
      <c r="B83" s="38" t="s">
        <v>188</v>
      </c>
      <c r="C83" s="39" t="s">
        <v>299</v>
      </c>
      <c r="D83" s="40">
        <v>173838</v>
      </c>
      <c r="E83" s="40">
        <v>102879</v>
      </c>
      <c r="F83" s="41">
        <v>70959</v>
      </c>
      <c r="G83" s="42"/>
    </row>
    <row r="84" spans="1:7" ht="23.25">
      <c r="A84" s="37" t="s">
        <v>300</v>
      </c>
      <c r="B84" s="38" t="s">
        <v>188</v>
      </c>
      <c r="C84" s="39" t="s">
        <v>301</v>
      </c>
      <c r="D84" s="40">
        <v>180500</v>
      </c>
      <c r="E84" s="40">
        <v>135375</v>
      </c>
      <c r="F84" s="41">
        <v>45125</v>
      </c>
      <c r="G84" s="42"/>
    </row>
    <row r="85" spans="1:7">
      <c r="A85" s="37" t="s">
        <v>246</v>
      </c>
      <c r="B85" s="38" t="s">
        <v>188</v>
      </c>
      <c r="C85" s="39" t="s">
        <v>302</v>
      </c>
      <c r="D85" s="40">
        <v>180500</v>
      </c>
      <c r="E85" s="40">
        <v>135375</v>
      </c>
      <c r="F85" s="41">
        <v>45125</v>
      </c>
      <c r="G85" s="42"/>
    </row>
    <row r="86" spans="1:7">
      <c r="A86" s="37" t="s">
        <v>174</v>
      </c>
      <c r="B86" s="38" t="s">
        <v>188</v>
      </c>
      <c r="C86" s="39" t="s">
        <v>303</v>
      </c>
      <c r="D86" s="40">
        <v>180500</v>
      </c>
      <c r="E86" s="40">
        <v>135375</v>
      </c>
      <c r="F86" s="41">
        <v>45125</v>
      </c>
      <c r="G86" s="42"/>
    </row>
    <row r="87" spans="1:7" ht="23.25">
      <c r="A87" s="37" t="s">
        <v>304</v>
      </c>
      <c r="B87" s="38" t="s">
        <v>188</v>
      </c>
      <c r="C87" s="39" t="s">
        <v>305</v>
      </c>
      <c r="D87" s="40">
        <v>149500</v>
      </c>
      <c r="E87" s="40">
        <v>112125</v>
      </c>
      <c r="F87" s="41">
        <v>37375</v>
      </c>
      <c r="G87" s="42"/>
    </row>
    <row r="88" spans="1:7">
      <c r="A88" s="37" t="s">
        <v>246</v>
      </c>
      <c r="B88" s="38" t="s">
        <v>188</v>
      </c>
      <c r="C88" s="39" t="s">
        <v>306</v>
      </c>
      <c r="D88" s="40">
        <v>149500</v>
      </c>
      <c r="E88" s="40">
        <v>112125</v>
      </c>
      <c r="F88" s="41">
        <v>37375</v>
      </c>
      <c r="G88" s="42"/>
    </row>
    <row r="89" spans="1:7">
      <c r="A89" s="37" t="s">
        <v>174</v>
      </c>
      <c r="B89" s="38" t="s">
        <v>188</v>
      </c>
      <c r="C89" s="39" t="s">
        <v>307</v>
      </c>
      <c r="D89" s="40">
        <v>149500</v>
      </c>
      <c r="E89" s="40">
        <v>112125</v>
      </c>
      <c r="F89" s="41">
        <v>37375</v>
      </c>
      <c r="G89" s="42"/>
    </row>
    <row r="90" spans="1:7">
      <c r="A90" s="37" t="s">
        <v>308</v>
      </c>
      <c r="B90" s="38" t="s">
        <v>188</v>
      </c>
      <c r="C90" s="39" t="s">
        <v>309</v>
      </c>
      <c r="D90" s="40">
        <v>346400</v>
      </c>
      <c r="E90" s="40">
        <v>197923.64</v>
      </c>
      <c r="F90" s="41">
        <v>148476.35999999999</v>
      </c>
      <c r="G90" s="42"/>
    </row>
    <row r="91" spans="1:7">
      <c r="A91" s="37" t="s">
        <v>310</v>
      </c>
      <c r="B91" s="38" t="s">
        <v>188</v>
      </c>
      <c r="C91" s="39" t="s">
        <v>311</v>
      </c>
      <c r="D91" s="40">
        <v>346400</v>
      </c>
      <c r="E91" s="40">
        <v>197923.64</v>
      </c>
      <c r="F91" s="41">
        <v>148476.35999999999</v>
      </c>
      <c r="G91" s="42"/>
    </row>
    <row r="92" spans="1:7" ht="23.25">
      <c r="A92" s="37" t="s">
        <v>312</v>
      </c>
      <c r="B92" s="38" t="s">
        <v>188</v>
      </c>
      <c r="C92" s="39" t="s">
        <v>313</v>
      </c>
      <c r="D92" s="40">
        <v>346400</v>
      </c>
      <c r="E92" s="40">
        <v>197923.64</v>
      </c>
      <c r="F92" s="41">
        <v>148476.35999999999</v>
      </c>
      <c r="G92" s="42"/>
    </row>
    <row r="93" spans="1:7" ht="57">
      <c r="A93" s="37" t="s">
        <v>211</v>
      </c>
      <c r="B93" s="38" t="s">
        <v>188</v>
      </c>
      <c r="C93" s="39" t="s">
        <v>314</v>
      </c>
      <c r="D93" s="40">
        <v>300637.01</v>
      </c>
      <c r="E93" s="40">
        <v>197923.64</v>
      </c>
      <c r="F93" s="41">
        <v>102713.37</v>
      </c>
      <c r="G93" s="42"/>
    </row>
    <row r="94" spans="1:7" ht="23.25">
      <c r="A94" s="37" t="s">
        <v>213</v>
      </c>
      <c r="B94" s="38" t="s">
        <v>188</v>
      </c>
      <c r="C94" s="39" t="s">
        <v>315</v>
      </c>
      <c r="D94" s="40">
        <v>300637.01</v>
      </c>
      <c r="E94" s="40">
        <v>197923.64</v>
      </c>
      <c r="F94" s="41">
        <v>102713.37</v>
      </c>
      <c r="G94" s="42"/>
    </row>
    <row r="95" spans="1:7" ht="23.25">
      <c r="A95" s="37" t="s">
        <v>215</v>
      </c>
      <c r="B95" s="38" t="s">
        <v>188</v>
      </c>
      <c r="C95" s="39" t="s">
        <v>316</v>
      </c>
      <c r="D95" s="40">
        <v>230904</v>
      </c>
      <c r="E95" s="40">
        <v>151435</v>
      </c>
      <c r="F95" s="41">
        <v>79469</v>
      </c>
      <c r="G95" s="42"/>
    </row>
    <row r="96" spans="1:7" ht="34.5">
      <c r="A96" s="37" t="s">
        <v>217</v>
      </c>
      <c r="B96" s="38" t="s">
        <v>188</v>
      </c>
      <c r="C96" s="39" t="s">
        <v>317</v>
      </c>
      <c r="D96" s="40">
        <v>69733.009999999995</v>
      </c>
      <c r="E96" s="40">
        <v>46488.639999999999</v>
      </c>
      <c r="F96" s="41">
        <v>23244.37</v>
      </c>
      <c r="G96" s="42"/>
    </row>
    <row r="97" spans="1:7" ht="23.25">
      <c r="A97" s="37" t="s">
        <v>196</v>
      </c>
      <c r="B97" s="38" t="s">
        <v>188</v>
      </c>
      <c r="C97" s="39" t="s">
        <v>318</v>
      </c>
      <c r="D97" s="40">
        <v>45762.99</v>
      </c>
      <c r="E97" s="40" t="s">
        <v>25</v>
      </c>
      <c r="F97" s="41">
        <v>45762.99</v>
      </c>
      <c r="G97" s="42"/>
    </row>
    <row r="98" spans="1:7" ht="23.25">
      <c r="A98" s="37" t="s">
        <v>198</v>
      </c>
      <c r="B98" s="38" t="s">
        <v>188</v>
      </c>
      <c r="C98" s="39" t="s">
        <v>319</v>
      </c>
      <c r="D98" s="40">
        <v>45762.99</v>
      </c>
      <c r="E98" s="40" t="s">
        <v>25</v>
      </c>
      <c r="F98" s="41">
        <v>45762.99</v>
      </c>
      <c r="G98" s="42"/>
    </row>
    <row r="99" spans="1:7">
      <c r="A99" s="37" t="s">
        <v>200</v>
      </c>
      <c r="B99" s="38" t="s">
        <v>188</v>
      </c>
      <c r="C99" s="39" t="s">
        <v>320</v>
      </c>
      <c r="D99" s="40">
        <v>45762.99</v>
      </c>
      <c r="E99" s="40" t="s">
        <v>25</v>
      </c>
      <c r="F99" s="41">
        <v>45762.99</v>
      </c>
      <c r="G99" s="42"/>
    </row>
    <row r="100" spans="1:7" ht="23.25">
      <c r="A100" s="37" t="s">
        <v>321</v>
      </c>
      <c r="B100" s="38" t="s">
        <v>188</v>
      </c>
      <c r="C100" s="39" t="s">
        <v>322</v>
      </c>
      <c r="D100" s="40">
        <v>927636.56</v>
      </c>
      <c r="E100" s="40">
        <v>689116.62</v>
      </c>
      <c r="F100" s="41">
        <v>238519.94</v>
      </c>
      <c r="G100" s="42"/>
    </row>
    <row r="101" spans="1:7">
      <c r="A101" s="37" t="s">
        <v>323</v>
      </c>
      <c r="B101" s="38" t="s">
        <v>188</v>
      </c>
      <c r="C101" s="39" t="s">
        <v>324</v>
      </c>
      <c r="D101" s="40">
        <v>700000</v>
      </c>
      <c r="E101" s="40">
        <v>669042</v>
      </c>
      <c r="F101" s="41">
        <v>30958</v>
      </c>
      <c r="G101" s="42"/>
    </row>
    <row r="102" spans="1:7" ht="68.25">
      <c r="A102" s="37" t="s">
        <v>325</v>
      </c>
      <c r="B102" s="38" t="s">
        <v>188</v>
      </c>
      <c r="C102" s="39" t="s">
        <v>326</v>
      </c>
      <c r="D102" s="40">
        <v>700000</v>
      </c>
      <c r="E102" s="40">
        <v>669042</v>
      </c>
      <c r="F102" s="41">
        <v>30958</v>
      </c>
      <c r="G102" s="42"/>
    </row>
    <row r="103" spans="1:7" ht="23.25">
      <c r="A103" s="37" t="s">
        <v>196</v>
      </c>
      <c r="B103" s="38" t="s">
        <v>188</v>
      </c>
      <c r="C103" s="39" t="s">
        <v>327</v>
      </c>
      <c r="D103" s="40">
        <v>700000</v>
      </c>
      <c r="E103" s="40">
        <v>669042</v>
      </c>
      <c r="F103" s="41">
        <v>30958</v>
      </c>
      <c r="G103" s="42"/>
    </row>
    <row r="104" spans="1:7" ht="23.25">
      <c r="A104" s="37" t="s">
        <v>198</v>
      </c>
      <c r="B104" s="38" t="s">
        <v>188</v>
      </c>
      <c r="C104" s="39" t="s">
        <v>328</v>
      </c>
      <c r="D104" s="40">
        <v>700000</v>
      </c>
      <c r="E104" s="40">
        <v>669042</v>
      </c>
      <c r="F104" s="41">
        <v>30958</v>
      </c>
      <c r="G104" s="42"/>
    </row>
    <row r="105" spans="1:7">
      <c r="A105" s="37" t="s">
        <v>200</v>
      </c>
      <c r="B105" s="38" t="s">
        <v>188</v>
      </c>
      <c r="C105" s="39" t="s">
        <v>329</v>
      </c>
      <c r="D105" s="40">
        <v>700000</v>
      </c>
      <c r="E105" s="40">
        <v>669042</v>
      </c>
      <c r="F105" s="41">
        <v>30958</v>
      </c>
      <c r="G105" s="42"/>
    </row>
    <row r="106" spans="1:7" ht="34.5">
      <c r="A106" s="37" t="s">
        <v>330</v>
      </c>
      <c r="B106" s="38" t="s">
        <v>188</v>
      </c>
      <c r="C106" s="39" t="s">
        <v>331</v>
      </c>
      <c r="D106" s="40">
        <v>227636.56</v>
      </c>
      <c r="E106" s="40">
        <v>20074.62</v>
      </c>
      <c r="F106" s="41">
        <v>207561.94</v>
      </c>
      <c r="G106" s="42"/>
    </row>
    <row r="107" spans="1:7" ht="23.25">
      <c r="A107" s="37" t="s">
        <v>332</v>
      </c>
      <c r="B107" s="38" t="s">
        <v>188</v>
      </c>
      <c r="C107" s="39" t="s">
        <v>333</v>
      </c>
      <c r="D107" s="40">
        <v>60000</v>
      </c>
      <c r="E107" s="40">
        <v>20074.62</v>
      </c>
      <c r="F107" s="41">
        <v>39925.379999999997</v>
      </c>
      <c r="G107" s="42"/>
    </row>
    <row r="108" spans="1:7" ht="23.25">
      <c r="A108" s="37" t="s">
        <v>196</v>
      </c>
      <c r="B108" s="38" t="s">
        <v>188</v>
      </c>
      <c r="C108" s="39" t="s">
        <v>334</v>
      </c>
      <c r="D108" s="40">
        <v>60000</v>
      </c>
      <c r="E108" s="40">
        <v>20074.62</v>
      </c>
      <c r="F108" s="41">
        <v>39925.379999999997</v>
      </c>
      <c r="G108" s="42"/>
    </row>
    <row r="109" spans="1:7" ht="23.25">
      <c r="A109" s="37" t="s">
        <v>198</v>
      </c>
      <c r="B109" s="38" t="s">
        <v>188</v>
      </c>
      <c r="C109" s="39" t="s">
        <v>335</v>
      </c>
      <c r="D109" s="40">
        <v>60000</v>
      </c>
      <c r="E109" s="40">
        <v>20074.62</v>
      </c>
      <c r="F109" s="41">
        <v>39925.379999999997</v>
      </c>
      <c r="G109" s="42"/>
    </row>
    <row r="110" spans="1:7">
      <c r="A110" s="37" t="s">
        <v>200</v>
      </c>
      <c r="B110" s="38" t="s">
        <v>188</v>
      </c>
      <c r="C110" s="39" t="s">
        <v>336</v>
      </c>
      <c r="D110" s="40">
        <v>60000</v>
      </c>
      <c r="E110" s="40">
        <v>20074.62</v>
      </c>
      <c r="F110" s="41">
        <v>39925.379999999997</v>
      </c>
      <c r="G110" s="42"/>
    </row>
    <row r="111" spans="1:7" ht="34.5">
      <c r="A111" s="37" t="s">
        <v>337</v>
      </c>
      <c r="B111" s="38" t="s">
        <v>188</v>
      </c>
      <c r="C111" s="39" t="s">
        <v>338</v>
      </c>
      <c r="D111" s="40">
        <v>90000</v>
      </c>
      <c r="E111" s="40" t="s">
        <v>25</v>
      </c>
      <c r="F111" s="41">
        <v>90000</v>
      </c>
      <c r="G111" s="42"/>
    </row>
    <row r="112" spans="1:7" ht="23.25">
      <c r="A112" s="37" t="s">
        <v>196</v>
      </c>
      <c r="B112" s="38" t="s">
        <v>188</v>
      </c>
      <c r="C112" s="39" t="s">
        <v>339</v>
      </c>
      <c r="D112" s="40">
        <v>90000</v>
      </c>
      <c r="E112" s="40" t="s">
        <v>25</v>
      </c>
      <c r="F112" s="41">
        <v>90000</v>
      </c>
      <c r="G112" s="42"/>
    </row>
    <row r="113" spans="1:7" ht="23.25">
      <c r="A113" s="37" t="s">
        <v>198</v>
      </c>
      <c r="B113" s="38" t="s">
        <v>188</v>
      </c>
      <c r="C113" s="39" t="s">
        <v>340</v>
      </c>
      <c r="D113" s="40">
        <v>90000</v>
      </c>
      <c r="E113" s="40" t="s">
        <v>25</v>
      </c>
      <c r="F113" s="41">
        <v>90000</v>
      </c>
      <c r="G113" s="42"/>
    </row>
    <row r="114" spans="1:7">
      <c r="A114" s="37" t="s">
        <v>200</v>
      </c>
      <c r="B114" s="38" t="s">
        <v>188</v>
      </c>
      <c r="C114" s="39" t="s">
        <v>341</v>
      </c>
      <c r="D114" s="40">
        <v>90000</v>
      </c>
      <c r="E114" s="40" t="s">
        <v>25</v>
      </c>
      <c r="F114" s="41">
        <v>90000</v>
      </c>
      <c r="G114" s="42"/>
    </row>
    <row r="115" spans="1:7" ht="23.25">
      <c r="A115" s="37" t="s">
        <v>342</v>
      </c>
      <c r="B115" s="38" t="s">
        <v>188</v>
      </c>
      <c r="C115" s="39" t="s">
        <v>343</v>
      </c>
      <c r="D115" s="40">
        <v>10000</v>
      </c>
      <c r="E115" s="40" t="s">
        <v>25</v>
      </c>
      <c r="F115" s="41">
        <v>10000</v>
      </c>
      <c r="G115" s="42"/>
    </row>
    <row r="116" spans="1:7" ht="23.25">
      <c r="A116" s="37" t="s">
        <v>196</v>
      </c>
      <c r="B116" s="38" t="s">
        <v>188</v>
      </c>
      <c r="C116" s="39" t="s">
        <v>344</v>
      </c>
      <c r="D116" s="40">
        <v>10000</v>
      </c>
      <c r="E116" s="40" t="s">
        <v>25</v>
      </c>
      <c r="F116" s="41">
        <v>10000</v>
      </c>
      <c r="G116" s="42"/>
    </row>
    <row r="117" spans="1:7" ht="23.25">
      <c r="A117" s="37" t="s">
        <v>198</v>
      </c>
      <c r="B117" s="38" t="s">
        <v>188</v>
      </c>
      <c r="C117" s="39" t="s">
        <v>345</v>
      </c>
      <c r="D117" s="40">
        <v>10000</v>
      </c>
      <c r="E117" s="40" t="s">
        <v>25</v>
      </c>
      <c r="F117" s="41">
        <v>10000</v>
      </c>
      <c r="G117" s="42"/>
    </row>
    <row r="118" spans="1:7">
      <c r="A118" s="37" t="s">
        <v>200</v>
      </c>
      <c r="B118" s="38" t="s">
        <v>188</v>
      </c>
      <c r="C118" s="39" t="s">
        <v>346</v>
      </c>
      <c r="D118" s="40">
        <v>10000</v>
      </c>
      <c r="E118" s="40" t="s">
        <v>25</v>
      </c>
      <c r="F118" s="41">
        <v>10000</v>
      </c>
      <c r="G118" s="42"/>
    </row>
    <row r="119" spans="1:7" ht="45.75">
      <c r="A119" s="37" t="s">
        <v>347</v>
      </c>
      <c r="B119" s="38" t="s">
        <v>188</v>
      </c>
      <c r="C119" s="39" t="s">
        <v>348</v>
      </c>
      <c r="D119" s="40">
        <v>57636.56</v>
      </c>
      <c r="E119" s="40" t="s">
        <v>25</v>
      </c>
      <c r="F119" s="41">
        <v>57636.56</v>
      </c>
      <c r="G119" s="42"/>
    </row>
    <row r="120" spans="1:7">
      <c r="A120" s="37" t="s">
        <v>246</v>
      </c>
      <c r="B120" s="38" t="s">
        <v>188</v>
      </c>
      <c r="C120" s="39" t="s">
        <v>349</v>
      </c>
      <c r="D120" s="40">
        <v>57636.56</v>
      </c>
      <c r="E120" s="40" t="s">
        <v>25</v>
      </c>
      <c r="F120" s="41">
        <v>57636.56</v>
      </c>
      <c r="G120" s="42"/>
    </row>
    <row r="121" spans="1:7">
      <c r="A121" s="37" t="s">
        <v>174</v>
      </c>
      <c r="B121" s="38" t="s">
        <v>188</v>
      </c>
      <c r="C121" s="39" t="s">
        <v>350</v>
      </c>
      <c r="D121" s="40">
        <v>57636.56</v>
      </c>
      <c r="E121" s="40" t="s">
        <v>25</v>
      </c>
      <c r="F121" s="41">
        <v>57636.56</v>
      </c>
      <c r="G121" s="42"/>
    </row>
    <row r="122" spans="1:7" ht="23.25">
      <c r="A122" s="37" t="s">
        <v>351</v>
      </c>
      <c r="B122" s="38" t="s">
        <v>188</v>
      </c>
      <c r="C122" s="39" t="s">
        <v>352</v>
      </c>
      <c r="D122" s="40">
        <v>10000</v>
      </c>
      <c r="E122" s="40" t="s">
        <v>25</v>
      </c>
      <c r="F122" s="41">
        <v>10000</v>
      </c>
      <c r="G122" s="42"/>
    </row>
    <row r="123" spans="1:7" ht="23.25">
      <c r="A123" s="37" t="s">
        <v>196</v>
      </c>
      <c r="B123" s="38" t="s">
        <v>188</v>
      </c>
      <c r="C123" s="39" t="s">
        <v>353</v>
      </c>
      <c r="D123" s="40">
        <v>10000</v>
      </c>
      <c r="E123" s="40" t="s">
        <v>25</v>
      </c>
      <c r="F123" s="41">
        <v>10000</v>
      </c>
      <c r="G123" s="42"/>
    </row>
    <row r="124" spans="1:7" ht="23.25">
      <c r="A124" s="37" t="s">
        <v>198</v>
      </c>
      <c r="B124" s="38" t="s">
        <v>188</v>
      </c>
      <c r="C124" s="39" t="s">
        <v>354</v>
      </c>
      <c r="D124" s="40">
        <v>10000</v>
      </c>
      <c r="E124" s="40" t="s">
        <v>25</v>
      </c>
      <c r="F124" s="41">
        <v>10000</v>
      </c>
      <c r="G124" s="42"/>
    </row>
    <row r="125" spans="1:7">
      <c r="A125" s="37" t="s">
        <v>200</v>
      </c>
      <c r="B125" s="38" t="s">
        <v>188</v>
      </c>
      <c r="C125" s="39" t="s">
        <v>355</v>
      </c>
      <c r="D125" s="40">
        <v>10000</v>
      </c>
      <c r="E125" s="40" t="s">
        <v>25</v>
      </c>
      <c r="F125" s="41">
        <v>10000</v>
      </c>
      <c r="G125" s="42"/>
    </row>
    <row r="126" spans="1:7">
      <c r="A126" s="37" t="s">
        <v>356</v>
      </c>
      <c r="B126" s="38" t="s">
        <v>188</v>
      </c>
      <c r="C126" s="39" t="s">
        <v>357</v>
      </c>
      <c r="D126" s="40">
        <v>39564083.869999997</v>
      </c>
      <c r="E126" s="40">
        <v>35212520.090000004</v>
      </c>
      <c r="F126" s="41">
        <v>4351563.78</v>
      </c>
      <c r="G126" s="42"/>
    </row>
    <row r="127" spans="1:7">
      <c r="A127" s="37" t="s">
        <v>358</v>
      </c>
      <c r="B127" s="38" t="s">
        <v>188</v>
      </c>
      <c r="C127" s="39" t="s">
        <v>359</v>
      </c>
      <c r="D127" s="40">
        <v>38740083.870000005</v>
      </c>
      <c r="E127" s="40">
        <v>34921912.090000004</v>
      </c>
      <c r="F127" s="41">
        <v>3818171.7800000003</v>
      </c>
      <c r="G127" s="42"/>
    </row>
    <row r="128" spans="1:7" ht="68.25">
      <c r="A128" s="37" t="s">
        <v>325</v>
      </c>
      <c r="B128" s="38" t="s">
        <v>188</v>
      </c>
      <c r="C128" s="39" t="s">
        <v>360</v>
      </c>
      <c r="D128" s="40">
        <v>2108989</v>
      </c>
      <c r="E128" s="40">
        <v>2108989</v>
      </c>
      <c r="F128" s="41" t="s">
        <v>25</v>
      </c>
      <c r="G128" s="42"/>
    </row>
    <row r="129" spans="1:7" ht="23.25">
      <c r="A129" s="37" t="s">
        <v>196</v>
      </c>
      <c r="B129" s="38" t="s">
        <v>188</v>
      </c>
      <c r="C129" s="39" t="s">
        <v>361</v>
      </c>
      <c r="D129" s="40">
        <v>2108989</v>
      </c>
      <c r="E129" s="40">
        <v>2108989</v>
      </c>
      <c r="F129" s="41" t="s">
        <v>25</v>
      </c>
      <c r="G129" s="42"/>
    </row>
    <row r="130" spans="1:7" ht="23.25">
      <c r="A130" s="37" t="s">
        <v>198</v>
      </c>
      <c r="B130" s="38" t="s">
        <v>188</v>
      </c>
      <c r="C130" s="39" t="s">
        <v>362</v>
      </c>
      <c r="D130" s="40">
        <v>2108989</v>
      </c>
      <c r="E130" s="40">
        <v>2108989</v>
      </c>
      <c r="F130" s="41" t="s">
        <v>25</v>
      </c>
      <c r="G130" s="42"/>
    </row>
    <row r="131" spans="1:7">
      <c r="A131" s="37" t="s">
        <v>200</v>
      </c>
      <c r="B131" s="38" t="s">
        <v>188</v>
      </c>
      <c r="C131" s="39" t="s">
        <v>363</v>
      </c>
      <c r="D131" s="40">
        <v>2108989</v>
      </c>
      <c r="E131" s="40">
        <v>2108989</v>
      </c>
      <c r="F131" s="41" t="s">
        <v>25</v>
      </c>
      <c r="G131" s="42"/>
    </row>
    <row r="132" spans="1:7" ht="23.25">
      <c r="A132" s="37" t="s">
        <v>364</v>
      </c>
      <c r="B132" s="38" t="s">
        <v>188</v>
      </c>
      <c r="C132" s="39" t="s">
        <v>365</v>
      </c>
      <c r="D132" s="40">
        <v>3318678.01</v>
      </c>
      <c r="E132" s="40">
        <v>3011309.97</v>
      </c>
      <c r="F132" s="41">
        <v>307368.03999999998</v>
      </c>
      <c r="G132" s="42"/>
    </row>
    <row r="133" spans="1:7" ht="23.25">
      <c r="A133" s="37" t="s">
        <v>196</v>
      </c>
      <c r="B133" s="38" t="s">
        <v>188</v>
      </c>
      <c r="C133" s="39" t="s">
        <v>366</v>
      </c>
      <c r="D133" s="40">
        <v>3318678.01</v>
      </c>
      <c r="E133" s="40">
        <v>3011309.97</v>
      </c>
      <c r="F133" s="41">
        <v>307368.03999999998</v>
      </c>
      <c r="G133" s="42"/>
    </row>
    <row r="134" spans="1:7" ht="23.25">
      <c r="A134" s="37" t="s">
        <v>198</v>
      </c>
      <c r="B134" s="38" t="s">
        <v>188</v>
      </c>
      <c r="C134" s="39" t="s">
        <v>367</v>
      </c>
      <c r="D134" s="40">
        <v>3318678.01</v>
      </c>
      <c r="E134" s="40">
        <v>3011309.97</v>
      </c>
      <c r="F134" s="41">
        <v>307368.03999999998</v>
      </c>
      <c r="G134" s="42"/>
    </row>
    <row r="135" spans="1:7">
      <c r="A135" s="37" t="s">
        <v>200</v>
      </c>
      <c r="B135" s="38" t="s">
        <v>188</v>
      </c>
      <c r="C135" s="39" t="s">
        <v>368</v>
      </c>
      <c r="D135" s="40">
        <v>3318678.01</v>
      </c>
      <c r="E135" s="40">
        <v>3011309.97</v>
      </c>
      <c r="F135" s="41">
        <v>307368.03999999998</v>
      </c>
      <c r="G135" s="42"/>
    </row>
    <row r="136" spans="1:7" ht="45.75">
      <c r="A136" s="37" t="s">
        <v>369</v>
      </c>
      <c r="B136" s="38" t="s">
        <v>188</v>
      </c>
      <c r="C136" s="39" t="s">
        <v>370</v>
      </c>
      <c r="D136" s="40">
        <v>5886363.6399999997</v>
      </c>
      <c r="E136" s="40">
        <v>4810727.28</v>
      </c>
      <c r="F136" s="41">
        <v>1075636.3600000001</v>
      </c>
      <c r="G136" s="42"/>
    </row>
    <row r="137" spans="1:7" ht="23.25">
      <c r="A137" s="37" t="s">
        <v>196</v>
      </c>
      <c r="B137" s="38" t="s">
        <v>188</v>
      </c>
      <c r="C137" s="39" t="s">
        <v>371</v>
      </c>
      <c r="D137" s="40">
        <v>5886363.6399999997</v>
      </c>
      <c r="E137" s="40">
        <v>4810727.28</v>
      </c>
      <c r="F137" s="41">
        <v>1075636.3600000001</v>
      </c>
      <c r="G137" s="42"/>
    </row>
    <row r="138" spans="1:7" ht="23.25">
      <c r="A138" s="37" t="s">
        <v>198</v>
      </c>
      <c r="B138" s="38" t="s">
        <v>188</v>
      </c>
      <c r="C138" s="39" t="s">
        <v>372</v>
      </c>
      <c r="D138" s="40">
        <v>5886363.6399999997</v>
      </c>
      <c r="E138" s="40">
        <v>4810727.28</v>
      </c>
      <c r="F138" s="41">
        <v>1075636.3600000001</v>
      </c>
      <c r="G138" s="42"/>
    </row>
    <row r="139" spans="1:7" ht="23.25">
      <c r="A139" s="37" t="s">
        <v>373</v>
      </c>
      <c r="B139" s="38" t="s">
        <v>188</v>
      </c>
      <c r="C139" s="39" t="s">
        <v>374</v>
      </c>
      <c r="D139" s="40">
        <v>5686363.6399999997</v>
      </c>
      <c r="E139" s="40">
        <v>4622727.28</v>
      </c>
      <c r="F139" s="41">
        <v>1063636.3600000001</v>
      </c>
      <c r="G139" s="42"/>
    </row>
    <row r="140" spans="1:7">
      <c r="A140" s="37" t="s">
        <v>200</v>
      </c>
      <c r="B140" s="38" t="s">
        <v>188</v>
      </c>
      <c r="C140" s="39" t="s">
        <v>375</v>
      </c>
      <c r="D140" s="40">
        <v>200000</v>
      </c>
      <c r="E140" s="40">
        <v>188000</v>
      </c>
      <c r="F140" s="41">
        <v>12000</v>
      </c>
      <c r="G140" s="42"/>
    </row>
    <row r="141" spans="1:7" ht="23.25">
      <c r="A141" s="37" t="s">
        <v>376</v>
      </c>
      <c r="B141" s="38" t="s">
        <v>188</v>
      </c>
      <c r="C141" s="39" t="s">
        <v>377</v>
      </c>
      <c r="D141" s="40">
        <v>1900000</v>
      </c>
      <c r="E141" s="40" t="s">
        <v>25</v>
      </c>
      <c r="F141" s="41">
        <v>1900000</v>
      </c>
      <c r="G141" s="42"/>
    </row>
    <row r="142" spans="1:7" ht="23.25">
      <c r="A142" s="37" t="s">
        <v>196</v>
      </c>
      <c r="B142" s="38" t="s">
        <v>188</v>
      </c>
      <c r="C142" s="39" t="s">
        <v>378</v>
      </c>
      <c r="D142" s="40">
        <v>1900000</v>
      </c>
      <c r="E142" s="40" t="s">
        <v>25</v>
      </c>
      <c r="F142" s="41">
        <v>1900000</v>
      </c>
      <c r="G142" s="42"/>
    </row>
    <row r="143" spans="1:7" ht="23.25">
      <c r="A143" s="37" t="s">
        <v>198</v>
      </c>
      <c r="B143" s="38" t="s">
        <v>188</v>
      </c>
      <c r="C143" s="39" t="s">
        <v>379</v>
      </c>
      <c r="D143" s="40">
        <v>1900000</v>
      </c>
      <c r="E143" s="40" t="s">
        <v>25</v>
      </c>
      <c r="F143" s="41">
        <v>1900000</v>
      </c>
      <c r="G143" s="42"/>
    </row>
    <row r="144" spans="1:7">
      <c r="A144" s="37" t="s">
        <v>200</v>
      </c>
      <c r="B144" s="38" t="s">
        <v>188</v>
      </c>
      <c r="C144" s="39" t="s">
        <v>380</v>
      </c>
      <c r="D144" s="40">
        <v>1900000</v>
      </c>
      <c r="E144" s="40" t="s">
        <v>25</v>
      </c>
      <c r="F144" s="41">
        <v>1900000</v>
      </c>
      <c r="G144" s="42"/>
    </row>
    <row r="145" spans="1:7" ht="68.25">
      <c r="A145" s="37" t="s">
        <v>381</v>
      </c>
      <c r="B145" s="38" t="s">
        <v>188</v>
      </c>
      <c r="C145" s="39" t="s">
        <v>382</v>
      </c>
      <c r="D145" s="40">
        <v>2911823.34</v>
      </c>
      <c r="E145" s="40">
        <v>2911823.34</v>
      </c>
      <c r="F145" s="41" t="s">
        <v>25</v>
      </c>
      <c r="G145" s="42"/>
    </row>
    <row r="146" spans="1:7" ht="23.25">
      <c r="A146" s="37" t="s">
        <v>196</v>
      </c>
      <c r="B146" s="38" t="s">
        <v>188</v>
      </c>
      <c r="C146" s="39" t="s">
        <v>383</v>
      </c>
      <c r="D146" s="40">
        <v>2911823.34</v>
      </c>
      <c r="E146" s="40">
        <v>2911823.34</v>
      </c>
      <c r="F146" s="41" t="s">
        <v>25</v>
      </c>
      <c r="G146" s="42"/>
    </row>
    <row r="147" spans="1:7" ht="23.25">
      <c r="A147" s="37" t="s">
        <v>198</v>
      </c>
      <c r="B147" s="38" t="s">
        <v>188</v>
      </c>
      <c r="C147" s="39" t="s">
        <v>384</v>
      </c>
      <c r="D147" s="40">
        <v>2911823.34</v>
      </c>
      <c r="E147" s="40">
        <v>2911823.34</v>
      </c>
      <c r="F147" s="41" t="s">
        <v>25</v>
      </c>
      <c r="G147" s="42"/>
    </row>
    <row r="148" spans="1:7">
      <c r="A148" s="37" t="s">
        <v>200</v>
      </c>
      <c r="B148" s="38" t="s">
        <v>188</v>
      </c>
      <c r="C148" s="39" t="s">
        <v>385</v>
      </c>
      <c r="D148" s="40">
        <v>2911823.34</v>
      </c>
      <c r="E148" s="40">
        <v>2911823.34</v>
      </c>
      <c r="F148" s="41" t="s">
        <v>25</v>
      </c>
      <c r="G148" s="42"/>
    </row>
    <row r="149" spans="1:7" ht="34.5">
      <c r="A149" s="37" t="s">
        <v>386</v>
      </c>
      <c r="B149" s="38" t="s">
        <v>188</v>
      </c>
      <c r="C149" s="39" t="s">
        <v>387</v>
      </c>
      <c r="D149" s="40">
        <v>18547101.600000001</v>
      </c>
      <c r="E149" s="40">
        <v>18547101.600000001</v>
      </c>
      <c r="F149" s="41" t="s">
        <v>25</v>
      </c>
      <c r="G149" s="42"/>
    </row>
    <row r="150" spans="1:7" ht="23.25">
      <c r="A150" s="37" t="s">
        <v>196</v>
      </c>
      <c r="B150" s="38" t="s">
        <v>188</v>
      </c>
      <c r="C150" s="39" t="s">
        <v>388</v>
      </c>
      <c r="D150" s="40">
        <v>18547101.600000001</v>
      </c>
      <c r="E150" s="40">
        <v>18547101.600000001</v>
      </c>
      <c r="F150" s="41" t="s">
        <v>25</v>
      </c>
      <c r="G150" s="42"/>
    </row>
    <row r="151" spans="1:7" ht="23.25">
      <c r="A151" s="37" t="s">
        <v>198</v>
      </c>
      <c r="B151" s="38" t="s">
        <v>188</v>
      </c>
      <c r="C151" s="39" t="s">
        <v>389</v>
      </c>
      <c r="D151" s="40">
        <v>18547101.600000001</v>
      </c>
      <c r="E151" s="40">
        <v>18547101.600000001</v>
      </c>
      <c r="F151" s="41" t="s">
        <v>25</v>
      </c>
      <c r="G151" s="42"/>
    </row>
    <row r="152" spans="1:7">
      <c r="A152" s="37" t="s">
        <v>200</v>
      </c>
      <c r="B152" s="38" t="s">
        <v>188</v>
      </c>
      <c r="C152" s="39" t="s">
        <v>390</v>
      </c>
      <c r="D152" s="40">
        <v>18547101.600000001</v>
      </c>
      <c r="E152" s="40">
        <v>18547101.600000001</v>
      </c>
      <c r="F152" s="41" t="s">
        <v>25</v>
      </c>
      <c r="G152" s="42"/>
    </row>
    <row r="153" spans="1:7" ht="34.5">
      <c r="A153" s="37" t="s">
        <v>391</v>
      </c>
      <c r="B153" s="38" t="s">
        <v>188</v>
      </c>
      <c r="C153" s="39" t="s">
        <v>392</v>
      </c>
      <c r="D153" s="40">
        <v>1698333.9</v>
      </c>
      <c r="E153" s="40">
        <v>1698333.9</v>
      </c>
      <c r="F153" s="41" t="s">
        <v>25</v>
      </c>
      <c r="G153" s="42"/>
    </row>
    <row r="154" spans="1:7" ht="23.25">
      <c r="A154" s="37" t="s">
        <v>196</v>
      </c>
      <c r="B154" s="38" t="s">
        <v>188</v>
      </c>
      <c r="C154" s="39" t="s">
        <v>393</v>
      </c>
      <c r="D154" s="40">
        <v>1698333.9</v>
      </c>
      <c r="E154" s="40">
        <v>1698333.9</v>
      </c>
      <c r="F154" s="41" t="s">
        <v>25</v>
      </c>
      <c r="G154" s="42"/>
    </row>
    <row r="155" spans="1:7" ht="23.25">
      <c r="A155" s="37" t="s">
        <v>198</v>
      </c>
      <c r="B155" s="38" t="s">
        <v>188</v>
      </c>
      <c r="C155" s="39" t="s">
        <v>394</v>
      </c>
      <c r="D155" s="40">
        <v>1698333.9</v>
      </c>
      <c r="E155" s="40">
        <v>1698333.9</v>
      </c>
      <c r="F155" s="41" t="s">
        <v>25</v>
      </c>
      <c r="G155" s="42"/>
    </row>
    <row r="156" spans="1:7">
      <c r="A156" s="37" t="s">
        <v>200</v>
      </c>
      <c r="B156" s="38" t="s">
        <v>188</v>
      </c>
      <c r="C156" s="39" t="s">
        <v>395</v>
      </c>
      <c r="D156" s="40">
        <v>1698333.9</v>
      </c>
      <c r="E156" s="40">
        <v>1698333.9</v>
      </c>
      <c r="F156" s="41" t="s">
        <v>25</v>
      </c>
      <c r="G156" s="42"/>
    </row>
    <row r="157" spans="1:7" ht="57">
      <c r="A157" s="37" t="s">
        <v>396</v>
      </c>
      <c r="B157" s="38" t="s">
        <v>188</v>
      </c>
      <c r="C157" s="39" t="s">
        <v>397</v>
      </c>
      <c r="D157" s="40">
        <v>1146517</v>
      </c>
      <c r="E157" s="40">
        <v>1146517</v>
      </c>
      <c r="F157" s="41" t="s">
        <v>25</v>
      </c>
      <c r="G157" s="42"/>
    </row>
    <row r="158" spans="1:7" ht="23.25">
      <c r="A158" s="37" t="s">
        <v>196</v>
      </c>
      <c r="B158" s="38" t="s">
        <v>188</v>
      </c>
      <c r="C158" s="39" t="s">
        <v>398</v>
      </c>
      <c r="D158" s="40">
        <v>1146517</v>
      </c>
      <c r="E158" s="40">
        <v>1146517</v>
      </c>
      <c r="F158" s="41" t="s">
        <v>25</v>
      </c>
      <c r="G158" s="42"/>
    </row>
    <row r="159" spans="1:7" ht="23.25">
      <c r="A159" s="37" t="s">
        <v>198</v>
      </c>
      <c r="B159" s="38" t="s">
        <v>188</v>
      </c>
      <c r="C159" s="39" t="s">
        <v>399</v>
      </c>
      <c r="D159" s="40">
        <v>1146517</v>
      </c>
      <c r="E159" s="40">
        <v>1146517</v>
      </c>
      <c r="F159" s="41" t="s">
        <v>25</v>
      </c>
      <c r="G159" s="42"/>
    </row>
    <row r="160" spans="1:7">
      <c r="A160" s="37" t="s">
        <v>200</v>
      </c>
      <c r="B160" s="38" t="s">
        <v>188</v>
      </c>
      <c r="C160" s="39" t="s">
        <v>400</v>
      </c>
      <c r="D160" s="40">
        <v>1146517</v>
      </c>
      <c r="E160" s="40">
        <v>1146517</v>
      </c>
      <c r="F160" s="41" t="s">
        <v>25</v>
      </c>
      <c r="G160" s="42"/>
    </row>
    <row r="161" spans="1:7" ht="23.25">
      <c r="A161" s="37" t="s">
        <v>401</v>
      </c>
      <c r="B161" s="38" t="s">
        <v>188</v>
      </c>
      <c r="C161" s="39" t="s">
        <v>402</v>
      </c>
      <c r="D161" s="40">
        <v>455100</v>
      </c>
      <c r="E161" s="40">
        <v>383110</v>
      </c>
      <c r="F161" s="41">
        <v>71990</v>
      </c>
      <c r="G161" s="42"/>
    </row>
    <row r="162" spans="1:7" ht="23.25">
      <c r="A162" s="37" t="s">
        <v>196</v>
      </c>
      <c r="B162" s="38" t="s">
        <v>188</v>
      </c>
      <c r="C162" s="39" t="s">
        <v>403</v>
      </c>
      <c r="D162" s="40">
        <v>453600</v>
      </c>
      <c r="E162" s="40">
        <v>383110</v>
      </c>
      <c r="F162" s="41">
        <v>70490</v>
      </c>
      <c r="G162" s="42"/>
    </row>
    <row r="163" spans="1:7" ht="23.25">
      <c r="A163" s="37" t="s">
        <v>198</v>
      </c>
      <c r="B163" s="38" t="s">
        <v>188</v>
      </c>
      <c r="C163" s="39" t="s">
        <v>404</v>
      </c>
      <c r="D163" s="40">
        <v>453600</v>
      </c>
      <c r="E163" s="40">
        <v>383110</v>
      </c>
      <c r="F163" s="41">
        <v>70490</v>
      </c>
      <c r="G163" s="42"/>
    </row>
    <row r="164" spans="1:7">
      <c r="A164" s="37" t="s">
        <v>200</v>
      </c>
      <c r="B164" s="38" t="s">
        <v>188</v>
      </c>
      <c r="C164" s="39" t="s">
        <v>405</v>
      </c>
      <c r="D164" s="40">
        <v>453600</v>
      </c>
      <c r="E164" s="40">
        <v>383110</v>
      </c>
      <c r="F164" s="41">
        <v>70490</v>
      </c>
      <c r="G164" s="42"/>
    </row>
    <row r="165" spans="1:7">
      <c r="A165" s="37" t="s">
        <v>202</v>
      </c>
      <c r="B165" s="38" t="s">
        <v>188</v>
      </c>
      <c r="C165" s="39" t="s">
        <v>406</v>
      </c>
      <c r="D165" s="40">
        <v>1500</v>
      </c>
      <c r="E165" s="40" t="s">
        <v>25</v>
      </c>
      <c r="F165" s="41">
        <v>1500</v>
      </c>
      <c r="G165" s="42"/>
    </row>
    <row r="166" spans="1:7">
      <c r="A166" s="37" t="s">
        <v>204</v>
      </c>
      <c r="B166" s="38" t="s">
        <v>188</v>
      </c>
      <c r="C166" s="39" t="s">
        <v>407</v>
      </c>
      <c r="D166" s="40">
        <v>1500</v>
      </c>
      <c r="E166" s="40" t="s">
        <v>25</v>
      </c>
      <c r="F166" s="41">
        <v>1500</v>
      </c>
      <c r="G166" s="42"/>
    </row>
    <row r="167" spans="1:7">
      <c r="A167" s="37" t="s">
        <v>408</v>
      </c>
      <c r="B167" s="38" t="s">
        <v>188</v>
      </c>
      <c r="C167" s="39" t="s">
        <v>409</v>
      </c>
      <c r="D167" s="40">
        <v>1500</v>
      </c>
      <c r="E167" s="40" t="s">
        <v>25</v>
      </c>
      <c r="F167" s="41">
        <v>1500</v>
      </c>
      <c r="G167" s="42"/>
    </row>
    <row r="168" spans="1:7" ht="23.25">
      <c r="A168" s="37" t="s">
        <v>410</v>
      </c>
      <c r="B168" s="38" t="s">
        <v>188</v>
      </c>
      <c r="C168" s="39" t="s">
        <v>411</v>
      </c>
      <c r="D168" s="40">
        <v>767177.38</v>
      </c>
      <c r="E168" s="40">
        <v>304000</v>
      </c>
      <c r="F168" s="41">
        <v>463177.38</v>
      </c>
      <c r="G168" s="42"/>
    </row>
    <row r="169" spans="1:7" ht="23.25">
      <c r="A169" s="37" t="s">
        <v>196</v>
      </c>
      <c r="B169" s="38" t="s">
        <v>188</v>
      </c>
      <c r="C169" s="39" t="s">
        <v>412</v>
      </c>
      <c r="D169" s="40">
        <v>767177.38</v>
      </c>
      <c r="E169" s="40">
        <v>304000</v>
      </c>
      <c r="F169" s="41">
        <v>463177.38</v>
      </c>
      <c r="G169" s="42"/>
    </row>
    <row r="170" spans="1:7" ht="23.25">
      <c r="A170" s="37" t="s">
        <v>198</v>
      </c>
      <c r="B170" s="38" t="s">
        <v>188</v>
      </c>
      <c r="C170" s="39" t="s">
        <v>413</v>
      </c>
      <c r="D170" s="40">
        <v>767177.38</v>
      </c>
      <c r="E170" s="40">
        <v>304000</v>
      </c>
      <c r="F170" s="41">
        <v>463177.38</v>
      </c>
      <c r="G170" s="42"/>
    </row>
    <row r="171" spans="1:7">
      <c r="A171" s="37" t="s">
        <v>200</v>
      </c>
      <c r="B171" s="38" t="s">
        <v>188</v>
      </c>
      <c r="C171" s="39" t="s">
        <v>414</v>
      </c>
      <c r="D171" s="40">
        <v>767177.38</v>
      </c>
      <c r="E171" s="40">
        <v>304000</v>
      </c>
      <c r="F171" s="41">
        <v>463177.38</v>
      </c>
      <c r="G171" s="42"/>
    </row>
    <row r="172" spans="1:7">
      <c r="A172" s="37" t="s">
        <v>415</v>
      </c>
      <c r="B172" s="38" t="s">
        <v>188</v>
      </c>
      <c r="C172" s="39" t="s">
        <v>416</v>
      </c>
      <c r="D172" s="40">
        <v>18000</v>
      </c>
      <c r="E172" s="40">
        <v>10608</v>
      </c>
      <c r="F172" s="41">
        <v>7392</v>
      </c>
      <c r="G172" s="42"/>
    </row>
    <row r="173" spans="1:7" ht="23.25">
      <c r="A173" s="37" t="s">
        <v>417</v>
      </c>
      <c r="B173" s="38" t="s">
        <v>188</v>
      </c>
      <c r="C173" s="39" t="s">
        <v>418</v>
      </c>
      <c r="D173" s="40">
        <v>18000</v>
      </c>
      <c r="E173" s="40">
        <v>10608</v>
      </c>
      <c r="F173" s="41">
        <v>7392</v>
      </c>
      <c r="G173" s="42"/>
    </row>
    <row r="174" spans="1:7" ht="23.25">
      <c r="A174" s="37" t="s">
        <v>196</v>
      </c>
      <c r="B174" s="38" t="s">
        <v>188</v>
      </c>
      <c r="C174" s="39" t="s">
        <v>419</v>
      </c>
      <c r="D174" s="40">
        <v>18000</v>
      </c>
      <c r="E174" s="40">
        <v>10608</v>
      </c>
      <c r="F174" s="41">
        <v>7392</v>
      </c>
      <c r="G174" s="42"/>
    </row>
    <row r="175" spans="1:7" ht="23.25">
      <c r="A175" s="37" t="s">
        <v>198</v>
      </c>
      <c r="B175" s="38" t="s">
        <v>188</v>
      </c>
      <c r="C175" s="39" t="s">
        <v>420</v>
      </c>
      <c r="D175" s="40">
        <v>18000</v>
      </c>
      <c r="E175" s="40">
        <v>10608</v>
      </c>
      <c r="F175" s="41">
        <v>7392</v>
      </c>
      <c r="G175" s="42"/>
    </row>
    <row r="176" spans="1:7">
      <c r="A176" s="37" t="s">
        <v>200</v>
      </c>
      <c r="B176" s="38" t="s">
        <v>188</v>
      </c>
      <c r="C176" s="39" t="s">
        <v>421</v>
      </c>
      <c r="D176" s="40">
        <v>18000</v>
      </c>
      <c r="E176" s="40">
        <v>10608</v>
      </c>
      <c r="F176" s="41">
        <v>7392</v>
      </c>
      <c r="G176" s="42"/>
    </row>
    <row r="177" spans="1:7">
      <c r="A177" s="37" t="s">
        <v>422</v>
      </c>
      <c r="B177" s="38" t="s">
        <v>188</v>
      </c>
      <c r="C177" s="39" t="s">
        <v>423</v>
      </c>
      <c r="D177" s="40">
        <v>806000</v>
      </c>
      <c r="E177" s="40">
        <v>280000</v>
      </c>
      <c r="F177" s="41">
        <v>526000</v>
      </c>
      <c r="G177" s="42"/>
    </row>
    <row r="178" spans="1:7" ht="57">
      <c r="A178" s="37" t="s">
        <v>424</v>
      </c>
      <c r="B178" s="38" t="s">
        <v>188</v>
      </c>
      <c r="C178" s="39" t="s">
        <v>425</v>
      </c>
      <c r="D178" s="40">
        <v>120000</v>
      </c>
      <c r="E178" s="40">
        <v>60000</v>
      </c>
      <c r="F178" s="41">
        <v>60000</v>
      </c>
      <c r="G178" s="42"/>
    </row>
    <row r="179" spans="1:7" ht="23.25">
      <c r="A179" s="37" t="s">
        <v>426</v>
      </c>
      <c r="B179" s="38" t="s">
        <v>188</v>
      </c>
      <c r="C179" s="39" t="s">
        <v>427</v>
      </c>
      <c r="D179" s="40">
        <v>120000</v>
      </c>
      <c r="E179" s="40">
        <v>60000</v>
      </c>
      <c r="F179" s="41">
        <v>60000</v>
      </c>
      <c r="G179" s="42"/>
    </row>
    <row r="180" spans="1:7" ht="45.75">
      <c r="A180" s="37" t="s">
        <v>428</v>
      </c>
      <c r="B180" s="38" t="s">
        <v>188</v>
      </c>
      <c r="C180" s="39" t="s">
        <v>429</v>
      </c>
      <c r="D180" s="40">
        <v>120000</v>
      </c>
      <c r="E180" s="40">
        <v>60000</v>
      </c>
      <c r="F180" s="41">
        <v>60000</v>
      </c>
      <c r="G180" s="42"/>
    </row>
    <row r="181" spans="1:7" ht="23.25">
      <c r="A181" s="37" t="s">
        <v>430</v>
      </c>
      <c r="B181" s="38" t="s">
        <v>188</v>
      </c>
      <c r="C181" s="39" t="s">
        <v>431</v>
      </c>
      <c r="D181" s="40">
        <v>120000</v>
      </c>
      <c r="E181" s="40">
        <v>60000</v>
      </c>
      <c r="F181" s="41">
        <v>60000</v>
      </c>
      <c r="G181" s="42"/>
    </row>
    <row r="182" spans="1:7">
      <c r="A182" s="37" t="s">
        <v>432</v>
      </c>
      <c r="B182" s="38" t="s">
        <v>188</v>
      </c>
      <c r="C182" s="39" t="s">
        <v>433</v>
      </c>
      <c r="D182" s="40">
        <v>686000</v>
      </c>
      <c r="E182" s="40">
        <v>220000</v>
      </c>
      <c r="F182" s="41">
        <v>466000</v>
      </c>
      <c r="G182" s="42"/>
    </row>
    <row r="183" spans="1:7" ht="23.25">
      <c r="A183" s="37" t="s">
        <v>196</v>
      </c>
      <c r="B183" s="38" t="s">
        <v>188</v>
      </c>
      <c r="C183" s="39" t="s">
        <v>434</v>
      </c>
      <c r="D183" s="40">
        <v>686000</v>
      </c>
      <c r="E183" s="40">
        <v>220000</v>
      </c>
      <c r="F183" s="41">
        <v>466000</v>
      </c>
      <c r="G183" s="42"/>
    </row>
    <row r="184" spans="1:7" ht="23.25">
      <c r="A184" s="37" t="s">
        <v>198</v>
      </c>
      <c r="B184" s="38" t="s">
        <v>188</v>
      </c>
      <c r="C184" s="39" t="s">
        <v>435</v>
      </c>
      <c r="D184" s="40">
        <v>686000</v>
      </c>
      <c r="E184" s="40">
        <v>220000</v>
      </c>
      <c r="F184" s="41">
        <v>466000</v>
      </c>
      <c r="G184" s="42"/>
    </row>
    <row r="185" spans="1:7">
      <c r="A185" s="37" t="s">
        <v>200</v>
      </c>
      <c r="B185" s="38" t="s">
        <v>188</v>
      </c>
      <c r="C185" s="39" t="s">
        <v>436</v>
      </c>
      <c r="D185" s="40">
        <v>686000</v>
      </c>
      <c r="E185" s="40">
        <v>220000</v>
      </c>
      <c r="F185" s="41">
        <v>466000</v>
      </c>
      <c r="G185" s="42"/>
    </row>
    <row r="186" spans="1:7">
      <c r="A186" s="37" t="s">
        <v>437</v>
      </c>
      <c r="B186" s="38" t="s">
        <v>188</v>
      </c>
      <c r="C186" s="39" t="s">
        <v>438</v>
      </c>
      <c r="D186" s="40">
        <v>40605040.739999995</v>
      </c>
      <c r="E186" s="40">
        <v>25137776.93</v>
      </c>
      <c r="F186" s="41">
        <v>15467263.809999999</v>
      </c>
      <c r="G186" s="42"/>
    </row>
    <row r="187" spans="1:7">
      <c r="A187" s="37" t="s">
        <v>439</v>
      </c>
      <c r="B187" s="38" t="s">
        <v>188</v>
      </c>
      <c r="C187" s="39" t="s">
        <v>440</v>
      </c>
      <c r="D187" s="40">
        <v>2376604.2599999998</v>
      </c>
      <c r="E187" s="40">
        <v>566774.46</v>
      </c>
      <c r="F187" s="41">
        <v>1809829.8</v>
      </c>
      <c r="G187" s="42"/>
    </row>
    <row r="188" spans="1:7">
      <c r="A188" s="37" t="s">
        <v>441</v>
      </c>
      <c r="B188" s="38" t="s">
        <v>188</v>
      </c>
      <c r="C188" s="39" t="s">
        <v>442</v>
      </c>
      <c r="D188" s="40">
        <v>150000</v>
      </c>
      <c r="E188" s="40" t="s">
        <v>25</v>
      </c>
      <c r="F188" s="41">
        <v>150000</v>
      </c>
      <c r="G188" s="42"/>
    </row>
    <row r="189" spans="1:7" ht="23.25">
      <c r="A189" s="37" t="s">
        <v>196</v>
      </c>
      <c r="B189" s="38" t="s">
        <v>188</v>
      </c>
      <c r="C189" s="39" t="s">
        <v>443</v>
      </c>
      <c r="D189" s="40">
        <v>150000</v>
      </c>
      <c r="E189" s="40" t="s">
        <v>25</v>
      </c>
      <c r="F189" s="41">
        <v>150000</v>
      </c>
      <c r="G189" s="42"/>
    </row>
    <row r="190" spans="1:7" ht="23.25">
      <c r="A190" s="37" t="s">
        <v>198</v>
      </c>
      <c r="B190" s="38" t="s">
        <v>188</v>
      </c>
      <c r="C190" s="39" t="s">
        <v>444</v>
      </c>
      <c r="D190" s="40">
        <v>150000</v>
      </c>
      <c r="E190" s="40" t="s">
        <v>25</v>
      </c>
      <c r="F190" s="41">
        <v>150000</v>
      </c>
      <c r="G190" s="42"/>
    </row>
    <row r="191" spans="1:7">
      <c r="A191" s="37" t="s">
        <v>200</v>
      </c>
      <c r="B191" s="38" t="s">
        <v>188</v>
      </c>
      <c r="C191" s="39" t="s">
        <v>445</v>
      </c>
      <c r="D191" s="40">
        <v>150000</v>
      </c>
      <c r="E191" s="40" t="s">
        <v>25</v>
      </c>
      <c r="F191" s="41">
        <v>150000</v>
      </c>
      <c r="G191" s="42"/>
    </row>
    <row r="192" spans="1:7" ht="23.25">
      <c r="A192" s="37" t="s">
        <v>446</v>
      </c>
      <c r="B192" s="38" t="s">
        <v>188</v>
      </c>
      <c r="C192" s="39" t="s">
        <v>447</v>
      </c>
      <c r="D192" s="40">
        <v>198630</v>
      </c>
      <c r="E192" s="40" t="s">
        <v>25</v>
      </c>
      <c r="F192" s="41">
        <v>198630</v>
      </c>
      <c r="G192" s="42"/>
    </row>
    <row r="193" spans="1:7" ht="23.25">
      <c r="A193" s="37" t="s">
        <v>196</v>
      </c>
      <c r="B193" s="38" t="s">
        <v>188</v>
      </c>
      <c r="C193" s="39" t="s">
        <v>448</v>
      </c>
      <c r="D193" s="40">
        <v>198630</v>
      </c>
      <c r="E193" s="40" t="s">
        <v>25</v>
      </c>
      <c r="F193" s="41">
        <v>198630</v>
      </c>
      <c r="G193" s="42"/>
    </row>
    <row r="194" spans="1:7" ht="23.25">
      <c r="A194" s="37" t="s">
        <v>198</v>
      </c>
      <c r="B194" s="38" t="s">
        <v>188</v>
      </c>
      <c r="C194" s="39" t="s">
        <v>449</v>
      </c>
      <c r="D194" s="40">
        <v>198630</v>
      </c>
      <c r="E194" s="40" t="s">
        <v>25</v>
      </c>
      <c r="F194" s="41">
        <v>198630</v>
      </c>
      <c r="G194" s="42"/>
    </row>
    <row r="195" spans="1:7">
      <c r="A195" s="37" t="s">
        <v>200</v>
      </c>
      <c r="B195" s="38" t="s">
        <v>188</v>
      </c>
      <c r="C195" s="39" t="s">
        <v>450</v>
      </c>
      <c r="D195" s="40">
        <v>198630</v>
      </c>
      <c r="E195" s="40" t="s">
        <v>25</v>
      </c>
      <c r="F195" s="41">
        <v>198630</v>
      </c>
      <c r="G195" s="42"/>
    </row>
    <row r="196" spans="1:7" ht="34.5">
      <c r="A196" s="37" t="s">
        <v>451</v>
      </c>
      <c r="B196" s="38" t="s">
        <v>188</v>
      </c>
      <c r="C196" s="39" t="s">
        <v>452</v>
      </c>
      <c r="D196" s="40">
        <v>2027974.26</v>
      </c>
      <c r="E196" s="40">
        <v>566774.46</v>
      </c>
      <c r="F196" s="41">
        <v>1461199.8</v>
      </c>
      <c r="G196" s="42"/>
    </row>
    <row r="197" spans="1:7" ht="23.25">
      <c r="A197" s="37" t="s">
        <v>196</v>
      </c>
      <c r="B197" s="38" t="s">
        <v>188</v>
      </c>
      <c r="C197" s="39" t="s">
        <v>453</v>
      </c>
      <c r="D197" s="40">
        <v>2027974.26</v>
      </c>
      <c r="E197" s="40">
        <v>566774.46</v>
      </c>
      <c r="F197" s="41">
        <v>1461199.8</v>
      </c>
      <c r="G197" s="42"/>
    </row>
    <row r="198" spans="1:7" ht="23.25">
      <c r="A198" s="37" t="s">
        <v>198</v>
      </c>
      <c r="B198" s="38" t="s">
        <v>188</v>
      </c>
      <c r="C198" s="39" t="s">
        <v>454</v>
      </c>
      <c r="D198" s="40">
        <v>2027974.26</v>
      </c>
      <c r="E198" s="40">
        <v>566774.46</v>
      </c>
      <c r="F198" s="41">
        <v>1461199.8</v>
      </c>
      <c r="G198" s="42"/>
    </row>
    <row r="199" spans="1:7">
      <c r="A199" s="37" t="s">
        <v>200</v>
      </c>
      <c r="B199" s="38" t="s">
        <v>188</v>
      </c>
      <c r="C199" s="39" t="s">
        <v>455</v>
      </c>
      <c r="D199" s="40">
        <v>2027974.26</v>
      </c>
      <c r="E199" s="40">
        <v>566774.46</v>
      </c>
      <c r="F199" s="41">
        <v>1461199.8</v>
      </c>
      <c r="G199" s="42"/>
    </row>
    <row r="200" spans="1:7">
      <c r="A200" s="37" t="s">
        <v>456</v>
      </c>
      <c r="B200" s="38" t="s">
        <v>188</v>
      </c>
      <c r="C200" s="39" t="s">
        <v>457</v>
      </c>
      <c r="D200" s="40">
        <v>213969.8</v>
      </c>
      <c r="E200" s="40">
        <v>84113.83</v>
      </c>
      <c r="F200" s="41">
        <v>129855.97</v>
      </c>
      <c r="G200" s="42"/>
    </row>
    <row r="201" spans="1:7">
      <c r="A201" s="37" t="s">
        <v>458</v>
      </c>
      <c r="B201" s="38" t="s">
        <v>188</v>
      </c>
      <c r="C201" s="39" t="s">
        <v>459</v>
      </c>
      <c r="D201" s="40">
        <v>213969.8</v>
      </c>
      <c r="E201" s="40">
        <v>84113.83</v>
      </c>
      <c r="F201" s="41">
        <v>129855.97</v>
      </c>
      <c r="G201" s="42"/>
    </row>
    <row r="202" spans="1:7" ht="23.25">
      <c r="A202" s="37" t="s">
        <v>196</v>
      </c>
      <c r="B202" s="38" t="s">
        <v>188</v>
      </c>
      <c r="C202" s="39" t="s">
        <v>460</v>
      </c>
      <c r="D202" s="40">
        <v>213969.8</v>
      </c>
      <c r="E202" s="40">
        <v>84113.83</v>
      </c>
      <c r="F202" s="41">
        <v>129855.97</v>
      </c>
      <c r="G202" s="42"/>
    </row>
    <row r="203" spans="1:7" ht="23.25">
      <c r="A203" s="37" t="s">
        <v>198</v>
      </c>
      <c r="B203" s="38" t="s">
        <v>188</v>
      </c>
      <c r="C203" s="39" t="s">
        <v>461</v>
      </c>
      <c r="D203" s="40">
        <v>213969.8</v>
      </c>
      <c r="E203" s="40">
        <v>84113.83</v>
      </c>
      <c r="F203" s="41">
        <v>129855.97</v>
      </c>
      <c r="G203" s="42"/>
    </row>
    <row r="204" spans="1:7">
      <c r="A204" s="37" t="s">
        <v>200</v>
      </c>
      <c r="B204" s="38" t="s">
        <v>188</v>
      </c>
      <c r="C204" s="39" t="s">
        <v>462</v>
      </c>
      <c r="D204" s="40">
        <v>213969.8</v>
      </c>
      <c r="E204" s="40">
        <v>84113.83</v>
      </c>
      <c r="F204" s="41">
        <v>129855.97</v>
      </c>
      <c r="G204" s="42"/>
    </row>
    <row r="205" spans="1:7">
      <c r="A205" s="37" t="s">
        <v>463</v>
      </c>
      <c r="B205" s="38" t="s">
        <v>188</v>
      </c>
      <c r="C205" s="39" t="s">
        <v>464</v>
      </c>
      <c r="D205" s="40">
        <v>21392679.740000002</v>
      </c>
      <c r="E205" s="40">
        <v>14319147.539999999</v>
      </c>
      <c r="F205" s="41">
        <v>7073532.2000000002</v>
      </c>
      <c r="G205" s="42"/>
    </row>
    <row r="206" spans="1:7" ht="23.25">
      <c r="A206" s="37" t="s">
        <v>465</v>
      </c>
      <c r="B206" s="38" t="s">
        <v>188</v>
      </c>
      <c r="C206" s="39" t="s">
        <v>466</v>
      </c>
      <c r="D206" s="40">
        <v>8468350.1999999993</v>
      </c>
      <c r="E206" s="40">
        <v>8468350.1999999993</v>
      </c>
      <c r="F206" s="41" t="s">
        <v>25</v>
      </c>
      <c r="G206" s="42"/>
    </row>
    <row r="207" spans="1:7" ht="23.25">
      <c r="A207" s="37" t="s">
        <v>196</v>
      </c>
      <c r="B207" s="38" t="s">
        <v>188</v>
      </c>
      <c r="C207" s="39" t="s">
        <v>467</v>
      </c>
      <c r="D207" s="40">
        <v>8468350.1999999993</v>
      </c>
      <c r="E207" s="40">
        <v>8468350.1999999993</v>
      </c>
      <c r="F207" s="41" t="s">
        <v>25</v>
      </c>
      <c r="G207" s="42"/>
    </row>
    <row r="208" spans="1:7" ht="23.25">
      <c r="A208" s="37" t="s">
        <v>198</v>
      </c>
      <c r="B208" s="38" t="s">
        <v>188</v>
      </c>
      <c r="C208" s="39" t="s">
        <v>468</v>
      </c>
      <c r="D208" s="40">
        <v>8468350.1999999993</v>
      </c>
      <c r="E208" s="40">
        <v>8468350.1999999993</v>
      </c>
      <c r="F208" s="41" t="s">
        <v>25</v>
      </c>
      <c r="G208" s="42"/>
    </row>
    <row r="209" spans="1:7">
      <c r="A209" s="37" t="s">
        <v>200</v>
      </c>
      <c r="B209" s="38" t="s">
        <v>188</v>
      </c>
      <c r="C209" s="39" t="s">
        <v>469</v>
      </c>
      <c r="D209" s="40">
        <v>8468350.1999999993</v>
      </c>
      <c r="E209" s="40">
        <v>8468350.1999999993</v>
      </c>
      <c r="F209" s="41" t="s">
        <v>25</v>
      </c>
      <c r="G209" s="42"/>
    </row>
    <row r="210" spans="1:7" ht="23.25">
      <c r="A210" s="37" t="s">
        <v>470</v>
      </c>
      <c r="B210" s="38" t="s">
        <v>188</v>
      </c>
      <c r="C210" s="39" t="s">
        <v>471</v>
      </c>
      <c r="D210" s="40">
        <v>526315.79</v>
      </c>
      <c r="E210" s="40" t="s">
        <v>25</v>
      </c>
      <c r="F210" s="41">
        <v>526315.79</v>
      </c>
      <c r="G210" s="42"/>
    </row>
    <row r="211" spans="1:7" ht="23.25">
      <c r="A211" s="37" t="s">
        <v>196</v>
      </c>
      <c r="B211" s="38" t="s">
        <v>188</v>
      </c>
      <c r="C211" s="39" t="s">
        <v>472</v>
      </c>
      <c r="D211" s="40">
        <v>526315.79</v>
      </c>
      <c r="E211" s="40" t="s">
        <v>25</v>
      </c>
      <c r="F211" s="41">
        <v>526315.79</v>
      </c>
      <c r="G211" s="42"/>
    </row>
    <row r="212" spans="1:7" ht="23.25">
      <c r="A212" s="37" t="s">
        <v>198</v>
      </c>
      <c r="B212" s="38" t="s">
        <v>188</v>
      </c>
      <c r="C212" s="39" t="s">
        <v>473</v>
      </c>
      <c r="D212" s="40">
        <v>526315.79</v>
      </c>
      <c r="E212" s="40" t="s">
        <v>25</v>
      </c>
      <c r="F212" s="41">
        <v>526315.79</v>
      </c>
      <c r="G212" s="42"/>
    </row>
    <row r="213" spans="1:7">
      <c r="A213" s="37" t="s">
        <v>200</v>
      </c>
      <c r="B213" s="38" t="s">
        <v>188</v>
      </c>
      <c r="C213" s="39" t="s">
        <v>474</v>
      </c>
      <c r="D213" s="40">
        <v>526315.79</v>
      </c>
      <c r="E213" s="40" t="s">
        <v>25</v>
      </c>
      <c r="F213" s="41">
        <v>526315.79</v>
      </c>
      <c r="G213" s="42"/>
    </row>
    <row r="214" spans="1:7" ht="34.5">
      <c r="A214" s="37" t="s">
        <v>386</v>
      </c>
      <c r="B214" s="38" t="s">
        <v>188</v>
      </c>
      <c r="C214" s="39" t="s">
        <v>475</v>
      </c>
      <c r="D214" s="40">
        <v>2296509.9900000002</v>
      </c>
      <c r="E214" s="40" t="s">
        <v>25</v>
      </c>
      <c r="F214" s="41">
        <v>2296509.9900000002</v>
      </c>
      <c r="G214" s="42"/>
    </row>
    <row r="215" spans="1:7" ht="23.25">
      <c r="A215" s="37" t="s">
        <v>196</v>
      </c>
      <c r="B215" s="38" t="s">
        <v>188</v>
      </c>
      <c r="C215" s="39" t="s">
        <v>476</v>
      </c>
      <c r="D215" s="40">
        <v>2296509.9900000002</v>
      </c>
      <c r="E215" s="40" t="s">
        <v>25</v>
      </c>
      <c r="F215" s="41">
        <v>2296509.9900000002</v>
      </c>
      <c r="G215" s="42"/>
    </row>
    <row r="216" spans="1:7" ht="23.25">
      <c r="A216" s="37" t="s">
        <v>198</v>
      </c>
      <c r="B216" s="38" t="s">
        <v>188</v>
      </c>
      <c r="C216" s="39" t="s">
        <v>477</v>
      </c>
      <c r="D216" s="40">
        <v>2296509.9900000002</v>
      </c>
      <c r="E216" s="40" t="s">
        <v>25</v>
      </c>
      <c r="F216" s="41">
        <v>2296509.9900000002</v>
      </c>
      <c r="G216" s="42"/>
    </row>
    <row r="217" spans="1:7">
      <c r="A217" s="37" t="s">
        <v>200</v>
      </c>
      <c r="B217" s="38" t="s">
        <v>188</v>
      </c>
      <c r="C217" s="39" t="s">
        <v>478</v>
      </c>
      <c r="D217" s="40">
        <v>2296509.9900000002</v>
      </c>
      <c r="E217" s="40" t="s">
        <v>25</v>
      </c>
      <c r="F217" s="41">
        <v>2296509.9900000002</v>
      </c>
      <c r="G217" s="42"/>
    </row>
    <row r="218" spans="1:7">
      <c r="A218" s="37" t="s">
        <v>479</v>
      </c>
      <c r="B218" s="38" t="s">
        <v>188</v>
      </c>
      <c r="C218" s="39" t="s">
        <v>480</v>
      </c>
      <c r="D218" s="40">
        <v>7378066.79</v>
      </c>
      <c r="E218" s="40">
        <v>4383909.5999999996</v>
      </c>
      <c r="F218" s="41">
        <v>2994157.19</v>
      </c>
      <c r="G218" s="42"/>
    </row>
    <row r="219" spans="1:7" ht="23.25">
      <c r="A219" s="37" t="s">
        <v>196</v>
      </c>
      <c r="B219" s="38" t="s">
        <v>188</v>
      </c>
      <c r="C219" s="39" t="s">
        <v>481</v>
      </c>
      <c r="D219" s="40">
        <v>7346032.1299999999</v>
      </c>
      <c r="E219" s="40">
        <v>4377095.9800000004</v>
      </c>
      <c r="F219" s="41">
        <v>2968936.15</v>
      </c>
      <c r="G219" s="42"/>
    </row>
    <row r="220" spans="1:7" ht="23.25">
      <c r="A220" s="37" t="s">
        <v>198</v>
      </c>
      <c r="B220" s="38" t="s">
        <v>188</v>
      </c>
      <c r="C220" s="39" t="s">
        <v>482</v>
      </c>
      <c r="D220" s="40">
        <v>7346032.1299999999</v>
      </c>
      <c r="E220" s="40">
        <v>4377095.9800000004</v>
      </c>
      <c r="F220" s="41">
        <v>2968936.15</v>
      </c>
      <c r="G220" s="42"/>
    </row>
    <row r="221" spans="1:7">
      <c r="A221" s="37" t="s">
        <v>200</v>
      </c>
      <c r="B221" s="38" t="s">
        <v>188</v>
      </c>
      <c r="C221" s="39" t="s">
        <v>483</v>
      </c>
      <c r="D221" s="40">
        <v>206690.19</v>
      </c>
      <c r="E221" s="40">
        <v>206209.35</v>
      </c>
      <c r="F221" s="41">
        <v>480.84</v>
      </c>
      <c r="G221" s="42"/>
    </row>
    <row r="222" spans="1:7">
      <c r="A222" s="37" t="s">
        <v>222</v>
      </c>
      <c r="B222" s="38" t="s">
        <v>188</v>
      </c>
      <c r="C222" s="39" t="s">
        <v>484</v>
      </c>
      <c r="D222" s="40">
        <v>7139341.9400000004</v>
      </c>
      <c r="E222" s="40">
        <v>4170886.63</v>
      </c>
      <c r="F222" s="41">
        <v>2968455.31</v>
      </c>
      <c r="G222" s="42"/>
    </row>
    <row r="223" spans="1:7">
      <c r="A223" s="37" t="s">
        <v>202</v>
      </c>
      <c r="B223" s="38" t="s">
        <v>188</v>
      </c>
      <c r="C223" s="39" t="s">
        <v>485</v>
      </c>
      <c r="D223" s="40">
        <v>32034.66</v>
      </c>
      <c r="E223" s="40">
        <v>6813.62</v>
      </c>
      <c r="F223" s="41">
        <v>25221.040000000001</v>
      </c>
      <c r="G223" s="42"/>
    </row>
    <row r="224" spans="1:7">
      <c r="A224" s="37" t="s">
        <v>204</v>
      </c>
      <c r="B224" s="38" t="s">
        <v>188</v>
      </c>
      <c r="C224" s="39" t="s">
        <v>486</v>
      </c>
      <c r="D224" s="40">
        <v>32034.66</v>
      </c>
      <c r="E224" s="40">
        <v>6813.62</v>
      </c>
      <c r="F224" s="41">
        <v>25221.040000000001</v>
      </c>
      <c r="G224" s="42"/>
    </row>
    <row r="225" spans="1:7">
      <c r="A225" s="37" t="s">
        <v>206</v>
      </c>
      <c r="B225" s="38" t="s">
        <v>188</v>
      </c>
      <c r="C225" s="39" t="s">
        <v>487</v>
      </c>
      <c r="D225" s="40">
        <v>32034.66</v>
      </c>
      <c r="E225" s="40">
        <v>6813.62</v>
      </c>
      <c r="F225" s="41">
        <v>25221.040000000001</v>
      </c>
      <c r="G225" s="42"/>
    </row>
    <row r="226" spans="1:7">
      <c r="A226" s="37" t="s">
        <v>488</v>
      </c>
      <c r="B226" s="38" t="s">
        <v>188</v>
      </c>
      <c r="C226" s="39" t="s">
        <v>489</v>
      </c>
      <c r="D226" s="40">
        <v>2723436.97</v>
      </c>
      <c r="E226" s="40">
        <v>1466887.74</v>
      </c>
      <c r="F226" s="41">
        <v>1256549.23</v>
      </c>
      <c r="G226" s="42"/>
    </row>
    <row r="227" spans="1:7" ht="23.25">
      <c r="A227" s="37" t="s">
        <v>196</v>
      </c>
      <c r="B227" s="38" t="s">
        <v>188</v>
      </c>
      <c r="C227" s="39" t="s">
        <v>490</v>
      </c>
      <c r="D227" s="40">
        <v>2718936.97</v>
      </c>
      <c r="E227" s="40">
        <v>1466887.74</v>
      </c>
      <c r="F227" s="41">
        <v>1252049.23</v>
      </c>
      <c r="G227" s="42"/>
    </row>
    <row r="228" spans="1:7" ht="23.25">
      <c r="A228" s="37" t="s">
        <v>198</v>
      </c>
      <c r="B228" s="38" t="s">
        <v>188</v>
      </c>
      <c r="C228" s="39" t="s">
        <v>491</v>
      </c>
      <c r="D228" s="40">
        <v>2718936.97</v>
      </c>
      <c r="E228" s="40">
        <v>1466887.74</v>
      </c>
      <c r="F228" s="41">
        <v>1252049.23</v>
      </c>
      <c r="G228" s="42"/>
    </row>
    <row r="229" spans="1:7">
      <c r="A229" s="37" t="s">
        <v>200</v>
      </c>
      <c r="B229" s="38" t="s">
        <v>188</v>
      </c>
      <c r="C229" s="39" t="s">
        <v>492</v>
      </c>
      <c r="D229" s="40">
        <v>2718936.97</v>
      </c>
      <c r="E229" s="40">
        <v>1466887.74</v>
      </c>
      <c r="F229" s="41">
        <v>1252049.23</v>
      </c>
      <c r="G229" s="42"/>
    </row>
    <row r="230" spans="1:7">
      <c r="A230" s="37" t="s">
        <v>202</v>
      </c>
      <c r="B230" s="38" t="s">
        <v>188</v>
      </c>
      <c r="C230" s="39" t="s">
        <v>493</v>
      </c>
      <c r="D230" s="40">
        <v>4500</v>
      </c>
      <c r="E230" s="40" t="s">
        <v>25</v>
      </c>
      <c r="F230" s="41">
        <v>4500</v>
      </c>
      <c r="G230" s="42"/>
    </row>
    <row r="231" spans="1:7">
      <c r="A231" s="37" t="s">
        <v>204</v>
      </c>
      <c r="B231" s="38" t="s">
        <v>188</v>
      </c>
      <c r="C231" s="39" t="s">
        <v>494</v>
      </c>
      <c r="D231" s="40">
        <v>4500</v>
      </c>
      <c r="E231" s="40" t="s">
        <v>25</v>
      </c>
      <c r="F231" s="41">
        <v>4500</v>
      </c>
      <c r="G231" s="42"/>
    </row>
    <row r="232" spans="1:7">
      <c r="A232" s="37" t="s">
        <v>408</v>
      </c>
      <c r="B232" s="38" t="s">
        <v>188</v>
      </c>
      <c r="C232" s="39" t="s">
        <v>495</v>
      </c>
      <c r="D232" s="40">
        <v>4500</v>
      </c>
      <c r="E232" s="40" t="s">
        <v>25</v>
      </c>
      <c r="F232" s="41">
        <v>4500</v>
      </c>
      <c r="G232" s="42"/>
    </row>
    <row r="233" spans="1:7" ht="23.25">
      <c r="A233" s="37" t="s">
        <v>496</v>
      </c>
      <c r="B233" s="38" t="s">
        <v>188</v>
      </c>
      <c r="C233" s="39" t="s">
        <v>497</v>
      </c>
      <c r="D233" s="40">
        <v>16621786.939999999</v>
      </c>
      <c r="E233" s="40">
        <v>10167741.1</v>
      </c>
      <c r="F233" s="41">
        <v>6454045.8399999999</v>
      </c>
      <c r="G233" s="42"/>
    </row>
    <row r="234" spans="1:7" ht="23.25">
      <c r="A234" s="37" t="s">
        <v>498</v>
      </c>
      <c r="B234" s="38" t="s">
        <v>188</v>
      </c>
      <c r="C234" s="39" t="s">
        <v>499</v>
      </c>
      <c r="D234" s="40">
        <v>16621786.939999999</v>
      </c>
      <c r="E234" s="40">
        <v>10167741.1</v>
      </c>
      <c r="F234" s="41">
        <v>6454045.8399999999</v>
      </c>
      <c r="G234" s="42"/>
    </row>
    <row r="235" spans="1:7" ht="57">
      <c r="A235" s="37" t="s">
        <v>211</v>
      </c>
      <c r="B235" s="38" t="s">
        <v>188</v>
      </c>
      <c r="C235" s="39" t="s">
        <v>500</v>
      </c>
      <c r="D235" s="40">
        <v>15523321.060000001</v>
      </c>
      <c r="E235" s="40">
        <v>9528028.9299999997</v>
      </c>
      <c r="F235" s="41">
        <v>5995292.1299999999</v>
      </c>
      <c r="G235" s="42"/>
    </row>
    <row r="236" spans="1:7">
      <c r="A236" s="37" t="s">
        <v>501</v>
      </c>
      <c r="B236" s="38" t="s">
        <v>188</v>
      </c>
      <c r="C236" s="39" t="s">
        <v>502</v>
      </c>
      <c r="D236" s="40">
        <v>15523321.060000001</v>
      </c>
      <c r="E236" s="40">
        <v>9528028.9299999997</v>
      </c>
      <c r="F236" s="41">
        <v>5995292.1299999999</v>
      </c>
      <c r="G236" s="42"/>
    </row>
    <row r="237" spans="1:7">
      <c r="A237" s="37" t="s">
        <v>503</v>
      </c>
      <c r="B237" s="38" t="s">
        <v>188</v>
      </c>
      <c r="C237" s="39" t="s">
        <v>504</v>
      </c>
      <c r="D237" s="40">
        <v>11931951.66</v>
      </c>
      <c r="E237" s="40">
        <v>7725498.5</v>
      </c>
      <c r="F237" s="41">
        <v>4206453.16</v>
      </c>
      <c r="G237" s="42"/>
    </row>
    <row r="238" spans="1:7" ht="34.5">
      <c r="A238" s="37" t="s">
        <v>505</v>
      </c>
      <c r="B238" s="38" t="s">
        <v>188</v>
      </c>
      <c r="C238" s="39" t="s">
        <v>506</v>
      </c>
      <c r="D238" s="40">
        <v>3591369.4</v>
      </c>
      <c r="E238" s="40">
        <v>1802530.43</v>
      </c>
      <c r="F238" s="41">
        <v>1788838.97</v>
      </c>
      <c r="G238" s="42"/>
    </row>
    <row r="239" spans="1:7" ht="23.25">
      <c r="A239" s="37" t="s">
        <v>196</v>
      </c>
      <c r="B239" s="38" t="s">
        <v>188</v>
      </c>
      <c r="C239" s="39" t="s">
        <v>507</v>
      </c>
      <c r="D239" s="40">
        <v>1065115.78</v>
      </c>
      <c r="E239" s="40">
        <v>637680.9</v>
      </c>
      <c r="F239" s="41">
        <v>427434.88</v>
      </c>
      <c r="G239" s="42"/>
    </row>
    <row r="240" spans="1:7" ht="23.25">
      <c r="A240" s="37" t="s">
        <v>198</v>
      </c>
      <c r="B240" s="38" t="s">
        <v>188</v>
      </c>
      <c r="C240" s="39" t="s">
        <v>508</v>
      </c>
      <c r="D240" s="40">
        <v>1065115.78</v>
      </c>
      <c r="E240" s="40">
        <v>637680.9</v>
      </c>
      <c r="F240" s="41">
        <v>427434.88</v>
      </c>
      <c r="G240" s="42"/>
    </row>
    <row r="241" spans="1:7">
      <c r="A241" s="37" t="s">
        <v>200</v>
      </c>
      <c r="B241" s="38" t="s">
        <v>188</v>
      </c>
      <c r="C241" s="39" t="s">
        <v>509</v>
      </c>
      <c r="D241" s="40">
        <v>1030845.36</v>
      </c>
      <c r="E241" s="40">
        <v>613462.39</v>
      </c>
      <c r="F241" s="41">
        <v>417382.97</v>
      </c>
      <c r="G241" s="42"/>
    </row>
    <row r="242" spans="1:7">
      <c r="A242" s="37" t="s">
        <v>222</v>
      </c>
      <c r="B242" s="38" t="s">
        <v>188</v>
      </c>
      <c r="C242" s="39" t="s">
        <v>510</v>
      </c>
      <c r="D242" s="40">
        <v>34270.42</v>
      </c>
      <c r="E242" s="40">
        <v>24218.51</v>
      </c>
      <c r="F242" s="41">
        <v>10051.91</v>
      </c>
      <c r="G242" s="42"/>
    </row>
    <row r="243" spans="1:7">
      <c r="A243" s="37" t="s">
        <v>202</v>
      </c>
      <c r="B243" s="38" t="s">
        <v>188</v>
      </c>
      <c r="C243" s="39" t="s">
        <v>511</v>
      </c>
      <c r="D243" s="40">
        <v>33350.1</v>
      </c>
      <c r="E243" s="40">
        <v>2031.27</v>
      </c>
      <c r="F243" s="41">
        <v>31318.83</v>
      </c>
      <c r="G243" s="42"/>
    </row>
    <row r="244" spans="1:7">
      <c r="A244" s="37" t="s">
        <v>204</v>
      </c>
      <c r="B244" s="38" t="s">
        <v>188</v>
      </c>
      <c r="C244" s="39" t="s">
        <v>512</v>
      </c>
      <c r="D244" s="40">
        <v>33350.1</v>
      </c>
      <c r="E244" s="40">
        <v>2031.27</v>
      </c>
      <c r="F244" s="41">
        <v>31318.83</v>
      </c>
      <c r="G244" s="42"/>
    </row>
    <row r="245" spans="1:7">
      <c r="A245" s="37" t="s">
        <v>408</v>
      </c>
      <c r="B245" s="38" t="s">
        <v>188</v>
      </c>
      <c r="C245" s="39" t="s">
        <v>513</v>
      </c>
      <c r="D245" s="40">
        <v>2000</v>
      </c>
      <c r="E245" s="40">
        <v>2000</v>
      </c>
      <c r="F245" s="41" t="s">
        <v>25</v>
      </c>
      <c r="G245" s="42"/>
    </row>
    <row r="246" spans="1:7">
      <c r="A246" s="37" t="s">
        <v>206</v>
      </c>
      <c r="B246" s="38" t="s">
        <v>188</v>
      </c>
      <c r="C246" s="39" t="s">
        <v>514</v>
      </c>
      <c r="D246" s="40">
        <v>31350.1</v>
      </c>
      <c r="E246" s="40">
        <v>31.27</v>
      </c>
      <c r="F246" s="41">
        <v>31318.83</v>
      </c>
      <c r="G246" s="42"/>
    </row>
    <row r="247" spans="1:7">
      <c r="A247" s="37" t="s">
        <v>515</v>
      </c>
      <c r="B247" s="38" t="s">
        <v>188</v>
      </c>
      <c r="C247" s="39" t="s">
        <v>516</v>
      </c>
      <c r="D247" s="40">
        <v>40000</v>
      </c>
      <c r="E247" s="40" t="s">
        <v>25</v>
      </c>
      <c r="F247" s="41">
        <v>40000</v>
      </c>
      <c r="G247" s="42"/>
    </row>
    <row r="248" spans="1:7">
      <c r="A248" s="37" t="s">
        <v>517</v>
      </c>
      <c r="B248" s="38" t="s">
        <v>188</v>
      </c>
      <c r="C248" s="39" t="s">
        <v>518</v>
      </c>
      <c r="D248" s="40">
        <v>40000</v>
      </c>
      <c r="E248" s="40" t="s">
        <v>25</v>
      </c>
      <c r="F248" s="41">
        <v>40000</v>
      </c>
      <c r="G248" s="42"/>
    </row>
    <row r="249" spans="1:7">
      <c r="A249" s="37" t="s">
        <v>519</v>
      </c>
      <c r="B249" s="38" t="s">
        <v>188</v>
      </c>
      <c r="C249" s="39" t="s">
        <v>520</v>
      </c>
      <c r="D249" s="40">
        <v>40000</v>
      </c>
      <c r="E249" s="40" t="s">
        <v>25</v>
      </c>
      <c r="F249" s="41">
        <v>40000</v>
      </c>
      <c r="G249" s="42"/>
    </row>
    <row r="250" spans="1:7" ht="23.25">
      <c r="A250" s="37" t="s">
        <v>196</v>
      </c>
      <c r="B250" s="38" t="s">
        <v>188</v>
      </c>
      <c r="C250" s="39" t="s">
        <v>521</v>
      </c>
      <c r="D250" s="40">
        <v>40000</v>
      </c>
      <c r="E250" s="40" t="s">
        <v>25</v>
      </c>
      <c r="F250" s="41">
        <v>40000</v>
      </c>
      <c r="G250" s="42"/>
    </row>
    <row r="251" spans="1:7" ht="23.25">
      <c r="A251" s="37" t="s">
        <v>198</v>
      </c>
      <c r="B251" s="38" t="s">
        <v>188</v>
      </c>
      <c r="C251" s="39" t="s">
        <v>522</v>
      </c>
      <c r="D251" s="40">
        <v>40000</v>
      </c>
      <c r="E251" s="40" t="s">
        <v>25</v>
      </c>
      <c r="F251" s="41">
        <v>40000</v>
      </c>
      <c r="G251" s="42"/>
    </row>
    <row r="252" spans="1:7">
      <c r="A252" s="37" t="s">
        <v>200</v>
      </c>
      <c r="B252" s="38" t="s">
        <v>188</v>
      </c>
      <c r="C252" s="39" t="s">
        <v>523</v>
      </c>
      <c r="D252" s="40">
        <v>40000</v>
      </c>
      <c r="E252" s="40" t="s">
        <v>25</v>
      </c>
      <c r="F252" s="41">
        <v>40000</v>
      </c>
      <c r="G252" s="42"/>
    </row>
    <row r="253" spans="1:7">
      <c r="A253" s="37" t="s">
        <v>524</v>
      </c>
      <c r="B253" s="38" t="s">
        <v>188</v>
      </c>
      <c r="C253" s="39" t="s">
        <v>525</v>
      </c>
      <c r="D253" s="40">
        <v>18837291.57</v>
      </c>
      <c r="E253" s="40">
        <v>10214614.300000001</v>
      </c>
      <c r="F253" s="41">
        <v>8622677.2699999996</v>
      </c>
      <c r="G253" s="42"/>
    </row>
    <row r="254" spans="1:7">
      <c r="A254" s="37" t="s">
        <v>526</v>
      </c>
      <c r="B254" s="38" t="s">
        <v>188</v>
      </c>
      <c r="C254" s="39" t="s">
        <v>527</v>
      </c>
      <c r="D254" s="40">
        <v>18225991.57</v>
      </c>
      <c r="E254" s="40">
        <v>9997021.3100000005</v>
      </c>
      <c r="F254" s="41">
        <v>8228970.2599999998</v>
      </c>
      <c r="G254" s="42"/>
    </row>
    <row r="255" spans="1:7" ht="23.25">
      <c r="A255" s="37" t="s">
        <v>498</v>
      </c>
      <c r="B255" s="38" t="s">
        <v>188</v>
      </c>
      <c r="C255" s="39" t="s">
        <v>528</v>
      </c>
      <c r="D255" s="40">
        <v>12898591.57</v>
      </c>
      <c r="E255" s="40">
        <v>8056727.6299999999</v>
      </c>
      <c r="F255" s="41">
        <v>4841863.9400000004</v>
      </c>
      <c r="G255" s="42"/>
    </row>
    <row r="256" spans="1:7" ht="57">
      <c r="A256" s="37" t="s">
        <v>211</v>
      </c>
      <c r="B256" s="38" t="s">
        <v>188</v>
      </c>
      <c r="C256" s="39" t="s">
        <v>529</v>
      </c>
      <c r="D256" s="40">
        <v>10113152.18</v>
      </c>
      <c r="E256" s="40">
        <v>6451439.6600000001</v>
      </c>
      <c r="F256" s="41">
        <v>3661712.52</v>
      </c>
      <c r="G256" s="42"/>
    </row>
    <row r="257" spans="1:7">
      <c r="A257" s="37" t="s">
        <v>501</v>
      </c>
      <c r="B257" s="38" t="s">
        <v>188</v>
      </c>
      <c r="C257" s="39" t="s">
        <v>530</v>
      </c>
      <c r="D257" s="40">
        <v>10113152.18</v>
      </c>
      <c r="E257" s="40">
        <v>6451439.6600000001</v>
      </c>
      <c r="F257" s="41">
        <v>3661712.52</v>
      </c>
      <c r="G257" s="42"/>
    </row>
    <row r="258" spans="1:7">
      <c r="A258" s="37" t="s">
        <v>503</v>
      </c>
      <c r="B258" s="38" t="s">
        <v>188</v>
      </c>
      <c r="C258" s="39" t="s">
        <v>531</v>
      </c>
      <c r="D258" s="40">
        <v>7781315.04</v>
      </c>
      <c r="E258" s="40">
        <v>5356659.9400000004</v>
      </c>
      <c r="F258" s="41">
        <v>2424655.1</v>
      </c>
      <c r="G258" s="42"/>
    </row>
    <row r="259" spans="1:7" ht="34.5">
      <c r="A259" s="37" t="s">
        <v>505</v>
      </c>
      <c r="B259" s="38" t="s">
        <v>188</v>
      </c>
      <c r="C259" s="39" t="s">
        <v>532</v>
      </c>
      <c r="D259" s="40">
        <v>2331837.14</v>
      </c>
      <c r="E259" s="40">
        <v>1094779.72</v>
      </c>
      <c r="F259" s="41">
        <v>1237057.42</v>
      </c>
      <c r="G259" s="42"/>
    </row>
    <row r="260" spans="1:7" ht="23.25">
      <c r="A260" s="37" t="s">
        <v>196</v>
      </c>
      <c r="B260" s="38" t="s">
        <v>188</v>
      </c>
      <c r="C260" s="39" t="s">
        <v>533</v>
      </c>
      <c r="D260" s="40">
        <v>2655116.7799999998</v>
      </c>
      <c r="E260" s="40">
        <v>1595798.56</v>
      </c>
      <c r="F260" s="41">
        <v>1059318.22</v>
      </c>
      <c r="G260" s="42"/>
    </row>
    <row r="261" spans="1:7" ht="23.25">
      <c r="A261" s="37" t="s">
        <v>198</v>
      </c>
      <c r="B261" s="38" t="s">
        <v>188</v>
      </c>
      <c r="C261" s="39" t="s">
        <v>534</v>
      </c>
      <c r="D261" s="40">
        <v>2655116.7799999998</v>
      </c>
      <c r="E261" s="40">
        <v>1595798.56</v>
      </c>
      <c r="F261" s="41">
        <v>1059318.22</v>
      </c>
      <c r="G261" s="42"/>
    </row>
    <row r="262" spans="1:7">
      <c r="A262" s="37" t="s">
        <v>200</v>
      </c>
      <c r="B262" s="38" t="s">
        <v>188</v>
      </c>
      <c r="C262" s="39" t="s">
        <v>535</v>
      </c>
      <c r="D262" s="40">
        <v>1119916.78</v>
      </c>
      <c r="E262" s="40">
        <v>642594.78</v>
      </c>
      <c r="F262" s="41">
        <v>477322</v>
      </c>
      <c r="G262" s="42"/>
    </row>
    <row r="263" spans="1:7">
      <c r="A263" s="37" t="s">
        <v>222</v>
      </c>
      <c r="B263" s="38" t="s">
        <v>188</v>
      </c>
      <c r="C263" s="39" t="s">
        <v>536</v>
      </c>
      <c r="D263" s="40">
        <v>1535200</v>
      </c>
      <c r="E263" s="40">
        <v>953203.78</v>
      </c>
      <c r="F263" s="41">
        <v>581996.22</v>
      </c>
      <c r="G263" s="42"/>
    </row>
    <row r="264" spans="1:7">
      <c r="A264" s="37" t="s">
        <v>202</v>
      </c>
      <c r="B264" s="38" t="s">
        <v>188</v>
      </c>
      <c r="C264" s="39" t="s">
        <v>537</v>
      </c>
      <c r="D264" s="40">
        <v>130322.61</v>
      </c>
      <c r="E264" s="40">
        <v>9489.41</v>
      </c>
      <c r="F264" s="41">
        <v>120833.2</v>
      </c>
      <c r="G264" s="42"/>
    </row>
    <row r="265" spans="1:7">
      <c r="A265" s="37" t="s">
        <v>538</v>
      </c>
      <c r="B265" s="38" t="s">
        <v>188</v>
      </c>
      <c r="C265" s="39" t="s">
        <v>539</v>
      </c>
      <c r="D265" s="40">
        <v>99333.6</v>
      </c>
      <c r="E265" s="40">
        <v>3474.04</v>
      </c>
      <c r="F265" s="41">
        <v>95859.56</v>
      </c>
      <c r="G265" s="42"/>
    </row>
    <row r="266" spans="1:7" ht="23.25">
      <c r="A266" s="37" t="s">
        <v>540</v>
      </c>
      <c r="B266" s="38" t="s">
        <v>188</v>
      </c>
      <c r="C266" s="39" t="s">
        <v>541</v>
      </c>
      <c r="D266" s="40">
        <v>99333.6</v>
      </c>
      <c r="E266" s="40">
        <v>3474.04</v>
      </c>
      <c r="F266" s="41">
        <v>95859.56</v>
      </c>
      <c r="G266" s="42"/>
    </row>
    <row r="267" spans="1:7">
      <c r="A267" s="37" t="s">
        <v>204</v>
      </c>
      <c r="B267" s="38" t="s">
        <v>188</v>
      </c>
      <c r="C267" s="39" t="s">
        <v>542</v>
      </c>
      <c r="D267" s="40">
        <v>30989.01</v>
      </c>
      <c r="E267" s="40">
        <v>6015.37</v>
      </c>
      <c r="F267" s="41">
        <v>24973.64</v>
      </c>
      <c r="G267" s="42"/>
    </row>
    <row r="268" spans="1:7" ht="23.25">
      <c r="A268" s="37" t="s">
        <v>543</v>
      </c>
      <c r="B268" s="38" t="s">
        <v>188</v>
      </c>
      <c r="C268" s="39" t="s">
        <v>544</v>
      </c>
      <c r="D268" s="40">
        <v>19762</v>
      </c>
      <c r="E268" s="40" t="s">
        <v>25</v>
      </c>
      <c r="F268" s="41">
        <v>19762</v>
      </c>
      <c r="G268" s="42"/>
    </row>
    <row r="269" spans="1:7">
      <c r="A269" s="37" t="s">
        <v>408</v>
      </c>
      <c r="B269" s="38" t="s">
        <v>188</v>
      </c>
      <c r="C269" s="39" t="s">
        <v>545</v>
      </c>
      <c r="D269" s="40">
        <v>4000</v>
      </c>
      <c r="E269" s="40">
        <v>2000</v>
      </c>
      <c r="F269" s="41">
        <v>2000</v>
      </c>
      <c r="G269" s="42"/>
    </row>
    <row r="270" spans="1:7">
      <c r="A270" s="37" t="s">
        <v>206</v>
      </c>
      <c r="B270" s="38" t="s">
        <v>188</v>
      </c>
      <c r="C270" s="39" t="s">
        <v>546</v>
      </c>
      <c r="D270" s="40">
        <v>7227.01</v>
      </c>
      <c r="E270" s="40">
        <v>4015.37</v>
      </c>
      <c r="F270" s="41">
        <v>3211.64</v>
      </c>
      <c r="G270" s="42"/>
    </row>
    <row r="271" spans="1:7" ht="79.5">
      <c r="A271" s="37" t="s">
        <v>547</v>
      </c>
      <c r="B271" s="38" t="s">
        <v>188</v>
      </c>
      <c r="C271" s="39" t="s">
        <v>548</v>
      </c>
      <c r="D271" s="40">
        <v>5327400</v>
      </c>
      <c r="E271" s="40">
        <v>1940293.68</v>
      </c>
      <c r="F271" s="41">
        <v>3387106.32</v>
      </c>
      <c r="G271" s="42"/>
    </row>
    <row r="272" spans="1:7" ht="57">
      <c r="A272" s="37" t="s">
        <v>211</v>
      </c>
      <c r="B272" s="38" t="s">
        <v>188</v>
      </c>
      <c r="C272" s="39" t="s">
        <v>549</v>
      </c>
      <c r="D272" s="40">
        <v>5327400</v>
      </c>
      <c r="E272" s="40">
        <v>1940293.68</v>
      </c>
      <c r="F272" s="41">
        <v>3387106.32</v>
      </c>
      <c r="G272" s="42"/>
    </row>
    <row r="273" spans="1:7">
      <c r="A273" s="37" t="s">
        <v>501</v>
      </c>
      <c r="B273" s="38" t="s">
        <v>188</v>
      </c>
      <c r="C273" s="39" t="s">
        <v>550</v>
      </c>
      <c r="D273" s="40">
        <v>5327400</v>
      </c>
      <c r="E273" s="40">
        <v>1940293.68</v>
      </c>
      <c r="F273" s="41">
        <v>3387106.32</v>
      </c>
      <c r="G273" s="42"/>
    </row>
    <row r="274" spans="1:7">
      <c r="A274" s="37" t="s">
        <v>503</v>
      </c>
      <c r="B274" s="38" t="s">
        <v>188</v>
      </c>
      <c r="C274" s="39" t="s">
        <v>551</v>
      </c>
      <c r="D274" s="40">
        <v>4091705.08</v>
      </c>
      <c r="E274" s="40">
        <v>1667625.44</v>
      </c>
      <c r="F274" s="41">
        <v>2424079.64</v>
      </c>
      <c r="G274" s="42"/>
    </row>
    <row r="275" spans="1:7" ht="34.5">
      <c r="A275" s="37" t="s">
        <v>505</v>
      </c>
      <c r="B275" s="38" t="s">
        <v>188</v>
      </c>
      <c r="C275" s="39" t="s">
        <v>552</v>
      </c>
      <c r="D275" s="40">
        <v>1235694.92</v>
      </c>
      <c r="E275" s="40">
        <v>272668.24</v>
      </c>
      <c r="F275" s="41">
        <v>963026.68</v>
      </c>
      <c r="G275" s="42"/>
    </row>
    <row r="276" spans="1:7">
      <c r="A276" s="37" t="s">
        <v>553</v>
      </c>
      <c r="B276" s="38" t="s">
        <v>188</v>
      </c>
      <c r="C276" s="39" t="s">
        <v>554</v>
      </c>
      <c r="D276" s="40">
        <v>611300</v>
      </c>
      <c r="E276" s="40">
        <v>217592.99</v>
      </c>
      <c r="F276" s="41">
        <v>393707.01</v>
      </c>
      <c r="G276" s="42"/>
    </row>
    <row r="277" spans="1:7" ht="23.25">
      <c r="A277" s="37" t="s">
        <v>555</v>
      </c>
      <c r="B277" s="38" t="s">
        <v>188</v>
      </c>
      <c r="C277" s="39" t="s">
        <v>556</v>
      </c>
      <c r="D277" s="40">
        <v>611300</v>
      </c>
      <c r="E277" s="40">
        <v>217592.99</v>
      </c>
      <c r="F277" s="41">
        <v>393707.01</v>
      </c>
      <c r="G277" s="42"/>
    </row>
    <row r="278" spans="1:7" ht="23.25">
      <c r="A278" s="37" t="s">
        <v>196</v>
      </c>
      <c r="B278" s="38" t="s">
        <v>188</v>
      </c>
      <c r="C278" s="39" t="s">
        <v>557</v>
      </c>
      <c r="D278" s="40">
        <v>611300</v>
      </c>
      <c r="E278" s="40">
        <v>217592.99</v>
      </c>
      <c r="F278" s="41">
        <v>393707.01</v>
      </c>
      <c r="G278" s="42"/>
    </row>
    <row r="279" spans="1:7" ht="23.25">
      <c r="A279" s="37" t="s">
        <v>198</v>
      </c>
      <c r="B279" s="38" t="s">
        <v>188</v>
      </c>
      <c r="C279" s="39" t="s">
        <v>558</v>
      </c>
      <c r="D279" s="40">
        <v>611300</v>
      </c>
      <c r="E279" s="40">
        <v>217592.99</v>
      </c>
      <c r="F279" s="41">
        <v>393707.01</v>
      </c>
      <c r="G279" s="42"/>
    </row>
    <row r="280" spans="1:7">
      <c r="A280" s="37" t="s">
        <v>200</v>
      </c>
      <c r="B280" s="38" t="s">
        <v>188</v>
      </c>
      <c r="C280" s="39" t="s">
        <v>559</v>
      </c>
      <c r="D280" s="40">
        <v>611300</v>
      </c>
      <c r="E280" s="40">
        <v>217592.99</v>
      </c>
      <c r="F280" s="41">
        <v>393707.01</v>
      </c>
      <c r="G280" s="42"/>
    </row>
    <row r="281" spans="1:7">
      <c r="A281" s="37" t="s">
        <v>560</v>
      </c>
      <c r="B281" s="38" t="s">
        <v>188</v>
      </c>
      <c r="C281" s="39" t="s">
        <v>561</v>
      </c>
      <c r="D281" s="40">
        <v>585720</v>
      </c>
      <c r="E281" s="40">
        <v>390480</v>
      </c>
      <c r="F281" s="41">
        <v>195240</v>
      </c>
      <c r="G281" s="42"/>
    </row>
    <row r="282" spans="1:7">
      <c r="A282" s="37" t="s">
        <v>562</v>
      </c>
      <c r="B282" s="38" t="s">
        <v>188</v>
      </c>
      <c r="C282" s="39" t="s">
        <v>563</v>
      </c>
      <c r="D282" s="40">
        <v>585720</v>
      </c>
      <c r="E282" s="40">
        <v>390480</v>
      </c>
      <c r="F282" s="41">
        <v>195240</v>
      </c>
      <c r="G282" s="42"/>
    </row>
    <row r="283" spans="1:7">
      <c r="A283" s="37" t="s">
        <v>564</v>
      </c>
      <c r="B283" s="38" t="s">
        <v>188</v>
      </c>
      <c r="C283" s="39" t="s">
        <v>565</v>
      </c>
      <c r="D283" s="40">
        <v>585720</v>
      </c>
      <c r="E283" s="40">
        <v>390480</v>
      </c>
      <c r="F283" s="41">
        <v>195240</v>
      </c>
      <c r="G283" s="42"/>
    </row>
    <row r="284" spans="1:7">
      <c r="A284" s="37" t="s">
        <v>271</v>
      </c>
      <c r="B284" s="38" t="s">
        <v>188</v>
      </c>
      <c r="C284" s="39" t="s">
        <v>566</v>
      </c>
      <c r="D284" s="40">
        <v>585720</v>
      </c>
      <c r="E284" s="40">
        <v>390480</v>
      </c>
      <c r="F284" s="41">
        <v>195240</v>
      </c>
      <c r="G284" s="42"/>
    </row>
    <row r="285" spans="1:7" ht="23.25">
      <c r="A285" s="37" t="s">
        <v>567</v>
      </c>
      <c r="B285" s="38" t="s">
        <v>188</v>
      </c>
      <c r="C285" s="39" t="s">
        <v>568</v>
      </c>
      <c r="D285" s="40">
        <v>585720</v>
      </c>
      <c r="E285" s="40">
        <v>390480</v>
      </c>
      <c r="F285" s="41">
        <v>195240</v>
      </c>
      <c r="G285" s="42"/>
    </row>
    <row r="286" spans="1:7">
      <c r="A286" s="37" t="s">
        <v>569</v>
      </c>
      <c r="B286" s="38" t="s">
        <v>188</v>
      </c>
      <c r="C286" s="39" t="s">
        <v>570</v>
      </c>
      <c r="D286" s="40">
        <v>585720</v>
      </c>
      <c r="E286" s="40">
        <v>390480</v>
      </c>
      <c r="F286" s="41">
        <v>195240</v>
      </c>
      <c r="G286" s="42"/>
    </row>
    <row r="287" spans="1:7">
      <c r="A287" s="37" t="s">
        <v>571</v>
      </c>
      <c r="B287" s="38" t="s">
        <v>188</v>
      </c>
      <c r="C287" s="39" t="s">
        <v>572</v>
      </c>
      <c r="D287" s="40">
        <v>100000</v>
      </c>
      <c r="E287" s="40">
        <v>25000</v>
      </c>
      <c r="F287" s="41">
        <v>75000</v>
      </c>
      <c r="G287" s="42"/>
    </row>
    <row r="288" spans="1:7">
      <c r="A288" s="37" t="s">
        <v>573</v>
      </c>
      <c r="B288" s="38" t="s">
        <v>188</v>
      </c>
      <c r="C288" s="39" t="s">
        <v>574</v>
      </c>
      <c r="D288" s="40">
        <v>100000</v>
      </c>
      <c r="E288" s="40">
        <v>25000</v>
      </c>
      <c r="F288" s="41">
        <v>75000</v>
      </c>
      <c r="G288" s="42"/>
    </row>
    <row r="289" spans="1:7" ht="23.25">
      <c r="A289" s="37" t="s">
        <v>575</v>
      </c>
      <c r="B289" s="38" t="s">
        <v>188</v>
      </c>
      <c r="C289" s="39" t="s">
        <v>576</v>
      </c>
      <c r="D289" s="40">
        <v>100000</v>
      </c>
      <c r="E289" s="40">
        <v>25000</v>
      </c>
      <c r="F289" s="41">
        <v>75000</v>
      </c>
      <c r="G289" s="42"/>
    </row>
    <row r="290" spans="1:7" ht="23.25">
      <c r="A290" s="37" t="s">
        <v>196</v>
      </c>
      <c r="B290" s="38" t="s">
        <v>188</v>
      </c>
      <c r="C290" s="39" t="s">
        <v>577</v>
      </c>
      <c r="D290" s="40">
        <v>100000</v>
      </c>
      <c r="E290" s="40">
        <v>25000</v>
      </c>
      <c r="F290" s="41">
        <v>75000</v>
      </c>
      <c r="G290" s="42"/>
    </row>
    <row r="291" spans="1:7" ht="23.25">
      <c r="A291" s="37" t="s">
        <v>198</v>
      </c>
      <c r="B291" s="38" t="s">
        <v>188</v>
      </c>
      <c r="C291" s="39" t="s">
        <v>578</v>
      </c>
      <c r="D291" s="40">
        <v>100000</v>
      </c>
      <c r="E291" s="40">
        <v>25000</v>
      </c>
      <c r="F291" s="41">
        <v>75000</v>
      </c>
      <c r="G291" s="42"/>
    </row>
    <row r="292" spans="1:7">
      <c r="A292" s="37" t="s">
        <v>200</v>
      </c>
      <c r="B292" s="38" t="s">
        <v>188</v>
      </c>
      <c r="C292" s="39" t="s">
        <v>579</v>
      </c>
      <c r="D292" s="40">
        <v>100000</v>
      </c>
      <c r="E292" s="40">
        <v>25000</v>
      </c>
      <c r="F292" s="41">
        <v>75000</v>
      </c>
      <c r="G292" s="42"/>
    </row>
    <row r="293" spans="1:7" ht="23.25">
      <c r="A293" s="37" t="s">
        <v>580</v>
      </c>
      <c r="B293" s="38" t="s">
        <v>188</v>
      </c>
      <c r="C293" s="39" t="s">
        <v>581</v>
      </c>
      <c r="D293" s="40">
        <v>100000</v>
      </c>
      <c r="E293" s="40" t="s">
        <v>25</v>
      </c>
      <c r="F293" s="41">
        <v>100000</v>
      </c>
      <c r="G293" s="42"/>
    </row>
    <row r="294" spans="1:7" ht="23.25">
      <c r="A294" s="37" t="s">
        <v>582</v>
      </c>
      <c r="B294" s="38" t="s">
        <v>188</v>
      </c>
      <c r="C294" s="39" t="s">
        <v>583</v>
      </c>
      <c r="D294" s="40">
        <v>100000</v>
      </c>
      <c r="E294" s="40" t="s">
        <v>25</v>
      </c>
      <c r="F294" s="41">
        <v>100000</v>
      </c>
      <c r="G294" s="42"/>
    </row>
    <row r="295" spans="1:7">
      <c r="A295" s="37" t="s">
        <v>584</v>
      </c>
      <c r="B295" s="38" t="s">
        <v>188</v>
      </c>
      <c r="C295" s="39" t="s">
        <v>585</v>
      </c>
      <c r="D295" s="40">
        <v>100000</v>
      </c>
      <c r="E295" s="40" t="s">
        <v>25</v>
      </c>
      <c r="F295" s="41">
        <v>100000</v>
      </c>
      <c r="G295" s="42"/>
    </row>
    <row r="296" spans="1:7" ht="23.25">
      <c r="A296" s="37" t="s">
        <v>586</v>
      </c>
      <c r="B296" s="38" t="s">
        <v>188</v>
      </c>
      <c r="C296" s="39" t="s">
        <v>587</v>
      </c>
      <c r="D296" s="40">
        <v>100000</v>
      </c>
      <c r="E296" s="40" t="s">
        <v>25</v>
      </c>
      <c r="F296" s="41">
        <v>100000</v>
      </c>
      <c r="G296" s="42"/>
    </row>
    <row r="297" spans="1:7">
      <c r="A297" s="37" t="s">
        <v>588</v>
      </c>
      <c r="B297" s="38" t="s">
        <v>188</v>
      </c>
      <c r="C297" s="39" t="s">
        <v>589</v>
      </c>
      <c r="D297" s="40">
        <v>100000</v>
      </c>
      <c r="E297" s="40" t="s">
        <v>25</v>
      </c>
      <c r="F297" s="41">
        <v>100000</v>
      </c>
      <c r="G297" s="42"/>
    </row>
    <row r="298" spans="1:7" ht="24" customHeight="1">
      <c r="A298" s="43" t="s">
        <v>590</v>
      </c>
      <c r="B298" s="44" t="s">
        <v>591</v>
      </c>
      <c r="C298" s="45" t="s">
        <v>13</v>
      </c>
      <c r="D298" s="46">
        <v>-6197752.5099999998</v>
      </c>
      <c r="E298" s="46">
        <v>-2905004.04</v>
      </c>
      <c r="F298" s="47" t="s">
        <v>13</v>
      </c>
      <c r="G298" s="48"/>
    </row>
    <row r="299" spans="1:7" ht="15" customHeight="1">
      <c r="A299" s="49"/>
      <c r="B299" s="50"/>
      <c r="C299" s="50"/>
      <c r="D299" s="50"/>
      <c r="E299" s="50"/>
      <c r="F299" s="50"/>
      <c r="G299" s="6"/>
    </row>
  </sheetData>
  <mergeCells count="7">
    <mergeCell ref="A1:F1"/>
    <mergeCell ref="F3:F5"/>
    <mergeCell ref="A3:A5"/>
    <mergeCell ref="B3:B5"/>
    <mergeCell ref="C3:C5"/>
    <mergeCell ref="D3:D5"/>
    <mergeCell ref="E3:E5"/>
  </mergeCells>
  <pageMargins left="0.39370078740157483" right="0.39370078740157483" top="0.39370078740157483" bottom="0.39370078740157483" header="0" footer="0"/>
  <pageSetup paperSize="9" scale="6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8"/>
  <sheetViews>
    <sheetView topLeftCell="A31" zoomScaleNormal="100" zoomScaleSheetLayoutView="100" workbookViewId="0">
      <selection activeCell="C50" sqref="C50"/>
    </sheetView>
  </sheetViews>
  <sheetFormatPr defaultColWidth="9.140625" defaultRowHeight="15"/>
  <cols>
    <col min="1" max="1" width="45.14062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51"/>
      <c r="B1" s="52"/>
      <c r="C1" s="53"/>
      <c r="D1" s="7"/>
      <c r="E1" s="54"/>
      <c r="F1" s="26"/>
      <c r="G1" s="6"/>
    </row>
    <row r="2" spans="1:7" ht="14.1" customHeight="1">
      <c r="A2" s="128" t="s">
        <v>592</v>
      </c>
      <c r="B2" s="128"/>
      <c r="C2" s="128"/>
      <c r="D2" s="128"/>
      <c r="E2" s="128"/>
      <c r="F2" s="128"/>
      <c r="G2" s="6"/>
    </row>
    <row r="3" spans="1:7" ht="12" customHeight="1">
      <c r="A3" s="55"/>
      <c r="B3" s="56"/>
      <c r="C3" s="57"/>
      <c r="D3" s="58"/>
      <c r="E3" s="59"/>
      <c r="F3" s="60"/>
      <c r="G3" s="6"/>
    </row>
    <row r="4" spans="1:7" ht="13.5" customHeight="1">
      <c r="A4" s="119" t="s">
        <v>2</v>
      </c>
      <c r="B4" s="119" t="s">
        <v>3</v>
      </c>
      <c r="C4" s="119" t="s">
        <v>593</v>
      </c>
      <c r="D4" s="119" t="s">
        <v>5</v>
      </c>
      <c r="E4" s="119" t="s">
        <v>6</v>
      </c>
      <c r="F4" s="119" t="s">
        <v>7</v>
      </c>
      <c r="G4" s="6"/>
    </row>
    <row r="5" spans="1:7" ht="12" customHeight="1">
      <c r="A5" s="119"/>
      <c r="B5" s="119"/>
      <c r="C5" s="119"/>
      <c r="D5" s="119"/>
      <c r="E5" s="119"/>
      <c r="F5" s="119"/>
      <c r="G5" s="6"/>
    </row>
    <row r="6" spans="1:7" ht="12" customHeight="1">
      <c r="A6" s="119"/>
      <c r="B6" s="119"/>
      <c r="C6" s="119"/>
      <c r="D6" s="119"/>
      <c r="E6" s="119"/>
      <c r="F6" s="119"/>
      <c r="G6" s="6"/>
    </row>
    <row r="7" spans="1:7" ht="11.25" customHeight="1">
      <c r="A7" s="119"/>
      <c r="B7" s="119"/>
      <c r="C7" s="119"/>
      <c r="D7" s="119"/>
      <c r="E7" s="119"/>
      <c r="F7" s="119"/>
      <c r="G7" s="6"/>
    </row>
    <row r="8" spans="1:7" ht="10.5" customHeight="1">
      <c r="A8" s="119"/>
      <c r="B8" s="119"/>
      <c r="C8" s="119"/>
      <c r="D8" s="119"/>
      <c r="E8" s="119"/>
      <c r="F8" s="119"/>
      <c r="G8" s="6"/>
    </row>
    <row r="9" spans="1:7" ht="12" customHeight="1">
      <c r="A9" s="11">
        <v>1</v>
      </c>
      <c r="B9" s="12">
        <v>2</v>
      </c>
      <c r="C9" s="28">
        <v>3</v>
      </c>
      <c r="D9" s="29" t="s">
        <v>8</v>
      </c>
      <c r="E9" s="29" t="s">
        <v>9</v>
      </c>
      <c r="F9" s="29" t="s">
        <v>10</v>
      </c>
      <c r="G9" s="6"/>
    </row>
    <row r="10" spans="1:7" ht="18" customHeight="1">
      <c r="A10" s="43" t="s">
        <v>594</v>
      </c>
      <c r="B10" s="61">
        <v>500</v>
      </c>
      <c r="C10" s="62" t="s">
        <v>13</v>
      </c>
      <c r="D10" s="17">
        <v>6197752.5099999998</v>
      </c>
      <c r="E10" s="17">
        <v>2905004.04</v>
      </c>
      <c r="F10" s="32">
        <v>3292748.47</v>
      </c>
      <c r="G10" s="6"/>
    </row>
    <row r="11" spans="1:7" ht="12" customHeight="1">
      <c r="A11" s="63" t="s">
        <v>14</v>
      </c>
      <c r="B11" s="64"/>
      <c r="C11" s="65"/>
      <c r="D11" s="66"/>
      <c r="E11" s="66"/>
      <c r="F11" s="67"/>
      <c r="G11" s="6"/>
    </row>
    <row r="12" spans="1:7" ht="18" customHeight="1">
      <c r="A12" s="68" t="s">
        <v>595</v>
      </c>
      <c r="B12" s="64">
        <v>520</v>
      </c>
      <c r="C12" s="65" t="s">
        <v>13</v>
      </c>
      <c r="D12" s="69">
        <v>5285000</v>
      </c>
      <c r="E12" s="69">
        <v>3000000</v>
      </c>
      <c r="F12" s="70">
        <v>2285000</v>
      </c>
      <c r="G12" s="6"/>
    </row>
    <row r="13" spans="1:7" ht="12" customHeight="1">
      <c r="A13" s="71" t="s">
        <v>596</v>
      </c>
      <c r="B13" s="64"/>
      <c r="C13" s="65"/>
      <c r="D13" s="66"/>
      <c r="E13" s="66"/>
      <c r="F13" s="67"/>
      <c r="G13" s="6"/>
    </row>
    <row r="14" spans="1:7" ht="23.25">
      <c r="A14" s="37" t="s">
        <v>597</v>
      </c>
      <c r="B14" s="64">
        <v>520</v>
      </c>
      <c r="C14" s="65" t="s">
        <v>598</v>
      </c>
      <c r="D14" s="69">
        <v>5285000</v>
      </c>
      <c r="E14" s="69" t="s">
        <v>25</v>
      </c>
      <c r="F14" s="70">
        <v>5285000</v>
      </c>
      <c r="G14" s="6"/>
    </row>
    <row r="15" spans="1:7" ht="23.25">
      <c r="A15" s="37" t="s">
        <v>599</v>
      </c>
      <c r="B15" s="64">
        <v>520</v>
      </c>
      <c r="C15" s="65" t="s">
        <v>600</v>
      </c>
      <c r="D15" s="69">
        <v>6000000</v>
      </c>
      <c r="E15" s="69" t="s">
        <v>25</v>
      </c>
      <c r="F15" s="70">
        <v>6000000</v>
      </c>
      <c r="G15" s="6"/>
    </row>
    <row r="16" spans="1:7" ht="23.25">
      <c r="A16" s="37" t="s">
        <v>601</v>
      </c>
      <c r="B16" s="64">
        <v>520</v>
      </c>
      <c r="C16" s="65" t="s">
        <v>602</v>
      </c>
      <c r="D16" s="69">
        <v>6000000</v>
      </c>
      <c r="E16" s="69" t="s">
        <v>25</v>
      </c>
      <c r="F16" s="70">
        <v>6000000</v>
      </c>
      <c r="G16" s="6"/>
    </row>
    <row r="17" spans="1:7" ht="23.25">
      <c r="A17" s="37" t="s">
        <v>603</v>
      </c>
      <c r="B17" s="64">
        <v>520</v>
      </c>
      <c r="C17" s="65" t="s">
        <v>604</v>
      </c>
      <c r="D17" s="69">
        <v>-715000</v>
      </c>
      <c r="E17" s="69" t="s">
        <v>25</v>
      </c>
      <c r="F17" s="70">
        <v>-715000</v>
      </c>
      <c r="G17" s="6"/>
    </row>
    <row r="18" spans="1:7" ht="23.25">
      <c r="A18" s="37" t="s">
        <v>605</v>
      </c>
      <c r="B18" s="64">
        <v>520</v>
      </c>
      <c r="C18" s="65" t="s">
        <v>606</v>
      </c>
      <c r="D18" s="69">
        <v>-715000</v>
      </c>
      <c r="E18" s="69" t="s">
        <v>25</v>
      </c>
      <c r="F18" s="70">
        <v>-715000</v>
      </c>
      <c r="G18" s="6"/>
    </row>
    <row r="19" spans="1:7" ht="23.25">
      <c r="A19" s="37" t="s">
        <v>607</v>
      </c>
      <c r="B19" s="64">
        <v>520</v>
      </c>
      <c r="C19" s="65" t="s">
        <v>608</v>
      </c>
      <c r="D19" s="69" t="s">
        <v>25</v>
      </c>
      <c r="E19" s="69">
        <v>3000000</v>
      </c>
      <c r="F19" s="70">
        <v>-3000000</v>
      </c>
      <c r="G19" s="6"/>
    </row>
    <row r="20" spans="1:7" ht="34.5">
      <c r="A20" s="37" t="s">
        <v>609</v>
      </c>
      <c r="B20" s="64">
        <v>520</v>
      </c>
      <c r="C20" s="65" t="s">
        <v>610</v>
      </c>
      <c r="D20" s="69" t="s">
        <v>25</v>
      </c>
      <c r="E20" s="69">
        <v>3000000</v>
      </c>
      <c r="F20" s="70">
        <v>-3000000</v>
      </c>
      <c r="G20" s="6"/>
    </row>
    <row r="21" spans="1:7" ht="34.5">
      <c r="A21" s="37" t="s">
        <v>611</v>
      </c>
      <c r="B21" s="64">
        <v>520</v>
      </c>
      <c r="C21" s="65" t="s">
        <v>612</v>
      </c>
      <c r="D21" s="69">
        <v>5285000</v>
      </c>
      <c r="E21" s="69">
        <v>3000000</v>
      </c>
      <c r="F21" s="70">
        <v>2285000</v>
      </c>
      <c r="G21" s="6"/>
    </row>
    <row r="22" spans="1:7" ht="34.5">
      <c r="A22" s="37" t="s">
        <v>613</v>
      </c>
      <c r="B22" s="64">
        <v>520</v>
      </c>
      <c r="C22" s="65" t="s">
        <v>614</v>
      </c>
      <c r="D22" s="69">
        <v>5285000</v>
      </c>
      <c r="E22" s="69">
        <v>3000000</v>
      </c>
      <c r="F22" s="70">
        <v>2285000</v>
      </c>
      <c r="G22" s="6"/>
    </row>
    <row r="23" spans="1:7" ht="34.5">
      <c r="A23" s="37" t="s">
        <v>615</v>
      </c>
      <c r="B23" s="64">
        <v>520</v>
      </c>
      <c r="C23" s="65" t="s">
        <v>616</v>
      </c>
      <c r="D23" s="69">
        <v>-5285000</v>
      </c>
      <c r="E23" s="69" t="s">
        <v>25</v>
      </c>
      <c r="F23" s="70">
        <v>-5285000</v>
      </c>
      <c r="G23" s="6"/>
    </row>
    <row r="24" spans="1:7" ht="34.5">
      <c r="A24" s="37" t="s">
        <v>617</v>
      </c>
      <c r="B24" s="64">
        <v>520</v>
      </c>
      <c r="C24" s="65" t="s">
        <v>618</v>
      </c>
      <c r="D24" s="69">
        <v>-5285000</v>
      </c>
      <c r="E24" s="69" t="s">
        <v>25</v>
      </c>
      <c r="F24" s="70">
        <v>-5285000</v>
      </c>
      <c r="G24" s="6"/>
    </row>
    <row r="25" spans="1:7" ht="14.1" customHeight="1">
      <c r="A25" s="72" t="s">
        <v>619</v>
      </c>
      <c r="B25" s="64">
        <v>620</v>
      </c>
      <c r="C25" s="65" t="s">
        <v>13</v>
      </c>
      <c r="D25" s="69" t="s">
        <v>25</v>
      </c>
      <c r="E25" s="69" t="s">
        <v>25</v>
      </c>
      <c r="F25" s="70" t="s">
        <v>25</v>
      </c>
      <c r="G25" s="6"/>
    </row>
    <row r="26" spans="1:7" ht="12.95" customHeight="1">
      <c r="A26" s="73" t="s">
        <v>596</v>
      </c>
      <c r="B26" s="64"/>
      <c r="C26" s="65"/>
      <c r="D26" s="66"/>
      <c r="E26" s="66"/>
      <c r="F26" s="67"/>
      <c r="G26" s="6"/>
    </row>
    <row r="27" spans="1:7" ht="14.1" customHeight="1">
      <c r="A27" s="74" t="s">
        <v>620</v>
      </c>
      <c r="B27" s="64">
        <v>700</v>
      </c>
      <c r="C27" s="65"/>
      <c r="D27" s="69">
        <v>912752.51</v>
      </c>
      <c r="E27" s="69">
        <v>-94995.96</v>
      </c>
      <c r="F27" s="70">
        <v>1007748.47</v>
      </c>
      <c r="G27" s="6"/>
    </row>
    <row r="28" spans="1:7" ht="23.25">
      <c r="A28" s="75" t="s">
        <v>621</v>
      </c>
      <c r="B28" s="64">
        <v>700</v>
      </c>
      <c r="C28" s="65" t="s">
        <v>622</v>
      </c>
      <c r="D28" s="69">
        <v>912752.51</v>
      </c>
      <c r="E28" s="69">
        <v>-94995.96</v>
      </c>
      <c r="F28" s="70">
        <v>1007748.47</v>
      </c>
      <c r="G28" s="6"/>
    </row>
    <row r="29" spans="1:7" ht="14.1" customHeight="1">
      <c r="A29" s="72" t="s">
        <v>623</v>
      </c>
      <c r="B29" s="64">
        <v>710</v>
      </c>
      <c r="C29" s="65"/>
      <c r="D29" s="69" t="s">
        <v>25</v>
      </c>
      <c r="E29" s="69" t="s">
        <v>25</v>
      </c>
      <c r="F29" s="76" t="s">
        <v>624</v>
      </c>
      <c r="G29" s="6"/>
    </row>
    <row r="30" spans="1:7">
      <c r="A30" s="37" t="s">
        <v>625</v>
      </c>
      <c r="B30" s="64">
        <v>710</v>
      </c>
      <c r="C30" s="65" t="s">
        <v>626</v>
      </c>
      <c r="D30" s="69">
        <v>-124212240.73999999</v>
      </c>
      <c r="E30" s="69">
        <v>-84556233.079999998</v>
      </c>
      <c r="F30" s="76" t="s">
        <v>624</v>
      </c>
      <c r="G30" s="6"/>
    </row>
    <row r="31" spans="1:7">
      <c r="A31" s="37" t="s">
        <v>627</v>
      </c>
      <c r="B31" s="64">
        <v>710</v>
      </c>
      <c r="C31" s="65" t="s">
        <v>628</v>
      </c>
      <c r="D31" s="69">
        <v>-124212240.73999999</v>
      </c>
      <c r="E31" s="69">
        <v>-84556233.079999998</v>
      </c>
      <c r="F31" s="76" t="s">
        <v>624</v>
      </c>
      <c r="G31" s="6"/>
    </row>
    <row r="32" spans="1:7" ht="23.25">
      <c r="A32" s="37" t="s">
        <v>629</v>
      </c>
      <c r="B32" s="64">
        <v>710</v>
      </c>
      <c r="C32" s="65" t="s">
        <v>630</v>
      </c>
      <c r="D32" s="69">
        <v>-124212240.73999999</v>
      </c>
      <c r="E32" s="69">
        <v>-84556233.079999998</v>
      </c>
      <c r="F32" s="76" t="s">
        <v>624</v>
      </c>
      <c r="G32" s="6"/>
    </row>
    <row r="33" spans="1:7" ht="23.25">
      <c r="A33" s="37" t="s">
        <v>631</v>
      </c>
      <c r="B33" s="64">
        <v>710</v>
      </c>
      <c r="C33" s="65" t="s">
        <v>632</v>
      </c>
      <c r="D33" s="69">
        <v>-124212240.73999999</v>
      </c>
      <c r="E33" s="69">
        <v>-84556233.079999998</v>
      </c>
      <c r="F33" s="76" t="s">
        <v>624</v>
      </c>
      <c r="G33" s="6"/>
    </row>
    <row r="34" spans="1:7" ht="14.1" customHeight="1">
      <c r="A34" s="72" t="s">
        <v>633</v>
      </c>
      <c r="B34" s="64">
        <v>720</v>
      </c>
      <c r="C34" s="65"/>
      <c r="D34" s="69" t="s">
        <v>25</v>
      </c>
      <c r="E34" s="69" t="s">
        <v>25</v>
      </c>
      <c r="F34" s="76" t="s">
        <v>624</v>
      </c>
      <c r="G34" s="6"/>
    </row>
    <row r="35" spans="1:7">
      <c r="A35" s="37" t="s">
        <v>634</v>
      </c>
      <c r="B35" s="64">
        <v>720</v>
      </c>
      <c r="C35" s="77" t="s">
        <v>635</v>
      </c>
      <c r="D35" s="69">
        <v>125124993.25</v>
      </c>
      <c r="E35" s="69">
        <v>84461237.120000005</v>
      </c>
      <c r="F35" s="76" t="s">
        <v>624</v>
      </c>
      <c r="G35" s="6"/>
    </row>
    <row r="36" spans="1:7">
      <c r="A36" s="37" t="s">
        <v>636</v>
      </c>
      <c r="B36" s="64">
        <v>720</v>
      </c>
      <c r="C36" s="77" t="s">
        <v>637</v>
      </c>
      <c r="D36" s="69">
        <v>125124993.25</v>
      </c>
      <c r="E36" s="69">
        <v>84461237.120000005</v>
      </c>
      <c r="F36" s="76" t="s">
        <v>624</v>
      </c>
      <c r="G36" s="6"/>
    </row>
    <row r="37" spans="1:7" ht="23.25">
      <c r="A37" s="37" t="s">
        <v>638</v>
      </c>
      <c r="B37" s="64">
        <v>720</v>
      </c>
      <c r="C37" s="77" t="s">
        <v>639</v>
      </c>
      <c r="D37" s="69">
        <v>125124993.25</v>
      </c>
      <c r="E37" s="69">
        <v>84461237.120000005</v>
      </c>
      <c r="F37" s="76" t="s">
        <v>624</v>
      </c>
      <c r="G37" s="6"/>
    </row>
    <row r="38" spans="1:7" ht="23.25">
      <c r="A38" s="37" t="s">
        <v>640</v>
      </c>
      <c r="B38" s="64">
        <v>720</v>
      </c>
      <c r="C38" s="77" t="s">
        <v>641</v>
      </c>
      <c r="D38" s="69">
        <v>125124993.25</v>
      </c>
      <c r="E38" s="69">
        <v>84461237.120000005</v>
      </c>
      <c r="F38" s="76" t="s">
        <v>624</v>
      </c>
      <c r="G38" s="6"/>
    </row>
    <row r="39" spans="1:7" ht="10.5" customHeight="1">
      <c r="A39" s="78"/>
      <c r="B39" s="79"/>
      <c r="C39" s="80"/>
      <c r="D39" s="81"/>
      <c r="E39" s="82"/>
      <c r="F39" s="82"/>
      <c r="G39" s="6"/>
    </row>
    <row r="40" spans="1:7">
      <c r="A40" s="83"/>
      <c r="B40" s="84" t="s">
        <v>642</v>
      </c>
      <c r="C40" s="83"/>
      <c r="D40" s="5"/>
      <c r="E40" s="85"/>
      <c r="F40" s="85"/>
      <c r="G40" s="6"/>
    </row>
    <row r="41" spans="1:7" ht="20.100000000000001" customHeight="1">
      <c r="A41" s="91"/>
      <c r="B41" s="95"/>
      <c r="C41" s="90"/>
      <c r="D41" s="125"/>
      <c r="E41" s="125"/>
      <c r="F41" s="90"/>
      <c r="G41" s="6"/>
    </row>
    <row r="42" spans="1:7" ht="9.9499999999999993" customHeight="1">
      <c r="A42" s="96"/>
      <c r="B42" s="97"/>
      <c r="C42" s="90"/>
      <c r="D42" s="123"/>
      <c r="E42" s="123"/>
      <c r="F42" s="90"/>
      <c r="G42" s="6"/>
    </row>
    <row r="43" spans="1:7" ht="9.9499999999999993" customHeight="1">
      <c r="A43" s="98"/>
      <c r="B43" s="99"/>
      <c r="C43" s="100"/>
      <c r="D43" s="101"/>
      <c r="E43" s="101"/>
      <c r="F43" s="101"/>
      <c r="G43" s="6"/>
    </row>
    <row r="44" spans="1:7" ht="10.5" customHeight="1">
      <c r="A44" s="102"/>
      <c r="B44" s="103"/>
      <c r="C44" s="100"/>
      <c r="D44" s="104"/>
      <c r="E44" s="126"/>
      <c r="F44" s="126"/>
      <c r="G44" s="6"/>
    </row>
    <row r="45" spans="1:7">
      <c r="A45" s="105"/>
      <c r="B45" s="106"/>
      <c r="C45" s="90"/>
      <c r="D45" s="127"/>
      <c r="E45" s="127"/>
      <c r="F45" s="96"/>
      <c r="G45" s="6"/>
    </row>
    <row r="46" spans="1:7" ht="11.1" customHeight="1">
      <c r="A46" s="90"/>
      <c r="B46" s="97"/>
      <c r="C46" s="90"/>
      <c r="D46" s="123"/>
      <c r="E46" s="123"/>
      <c r="F46" s="90"/>
      <c r="G46" s="6"/>
    </row>
    <row r="47" spans="1:7" ht="11.1" customHeight="1">
      <c r="A47" s="90"/>
      <c r="B47" s="96"/>
      <c r="C47" s="90"/>
      <c r="D47" s="96"/>
      <c r="E47" s="96"/>
      <c r="F47" s="90"/>
      <c r="G47" s="6"/>
    </row>
    <row r="48" spans="1:7" ht="11.1" customHeight="1">
      <c r="A48" s="90"/>
      <c r="B48" s="96"/>
      <c r="C48" s="90"/>
      <c r="D48" s="96"/>
      <c r="E48" s="96"/>
      <c r="F48" s="90"/>
      <c r="G48" s="6"/>
    </row>
    <row r="49" spans="1:7" ht="11.1" customHeight="1">
      <c r="A49" s="90"/>
      <c r="B49" s="96"/>
      <c r="C49" s="90"/>
      <c r="D49" s="96"/>
      <c r="E49" s="96"/>
      <c r="F49" s="90"/>
      <c r="G49" s="6"/>
    </row>
    <row r="50" spans="1:7" ht="11.1" customHeight="1">
      <c r="A50" s="90"/>
      <c r="B50" s="96"/>
      <c r="C50" s="90"/>
      <c r="D50" s="96"/>
      <c r="E50" s="96"/>
      <c r="F50" s="90"/>
      <c r="G50" s="6"/>
    </row>
    <row r="51" spans="1:7" ht="11.1" customHeight="1">
      <c r="A51" s="90"/>
      <c r="B51" s="96"/>
      <c r="C51" s="90"/>
      <c r="D51" s="96"/>
      <c r="E51" s="96"/>
      <c r="F51" s="90"/>
      <c r="G51" s="6"/>
    </row>
    <row r="52" spans="1:7" ht="11.1" customHeight="1">
      <c r="A52" s="90"/>
      <c r="B52" s="96"/>
      <c r="C52" s="90"/>
      <c r="D52" s="96"/>
      <c r="E52" s="96"/>
      <c r="F52" s="90"/>
      <c r="G52" s="6"/>
    </row>
    <row r="53" spans="1:7" ht="17.100000000000001" customHeight="1">
      <c r="A53" s="89"/>
      <c r="B53" s="95"/>
      <c r="C53" s="100"/>
      <c r="D53" s="89"/>
      <c r="E53" s="89"/>
      <c r="F53" s="107"/>
      <c r="G53" s="6"/>
    </row>
    <row r="54" spans="1:7" ht="17.25" customHeight="1">
      <c r="A54" s="91"/>
      <c r="B54" s="108"/>
      <c r="C54" s="90"/>
      <c r="D54" s="125"/>
      <c r="E54" s="125"/>
      <c r="F54" s="107"/>
      <c r="G54" s="6"/>
    </row>
    <row r="55" spans="1:7" ht="12" customHeight="1">
      <c r="A55" s="96"/>
      <c r="B55" s="97"/>
      <c r="C55" s="90"/>
      <c r="D55" s="123"/>
      <c r="E55" s="123"/>
      <c r="F55" s="107"/>
      <c r="G55" s="6"/>
    </row>
    <row r="56" spans="1:7" ht="17.100000000000001" customHeight="1">
      <c r="A56" s="91"/>
      <c r="B56" s="91"/>
      <c r="C56" s="91"/>
      <c r="D56" s="100"/>
      <c r="E56" s="89"/>
      <c r="F56" s="89"/>
      <c r="G56" s="6"/>
    </row>
    <row r="57" spans="1:7" hidden="1">
      <c r="A57" s="91"/>
      <c r="B57" s="91"/>
      <c r="C57" s="91"/>
      <c r="D57" s="100"/>
      <c r="E57" s="89"/>
      <c r="F57" s="90"/>
      <c r="G57" s="6"/>
    </row>
    <row r="58" spans="1:7" hidden="1">
      <c r="A58" s="107"/>
      <c r="B58" s="91"/>
      <c r="C58" s="91"/>
      <c r="D58" s="125"/>
      <c r="E58" s="125"/>
      <c r="F58" s="107"/>
      <c r="G58" s="6"/>
    </row>
    <row r="59" spans="1:7" hidden="1">
      <c r="A59" s="107"/>
      <c r="B59" s="97"/>
      <c r="C59" s="90"/>
      <c r="D59" s="123"/>
      <c r="E59" s="123"/>
      <c r="F59" s="107"/>
      <c r="G59" s="6"/>
    </row>
    <row r="60" spans="1:7" ht="17.100000000000001" customHeight="1">
      <c r="A60" s="107"/>
      <c r="B60" s="96"/>
      <c r="C60" s="90"/>
      <c r="D60" s="96"/>
      <c r="E60" s="96"/>
      <c r="F60" s="107"/>
      <c r="G60" s="6"/>
    </row>
    <row r="61" spans="1:7" hidden="1">
      <c r="A61" s="91"/>
      <c r="B61" s="91"/>
      <c r="C61" s="91"/>
      <c r="D61" s="100"/>
      <c r="E61" s="89"/>
      <c r="F61" s="107"/>
      <c r="G61" s="6"/>
    </row>
    <row r="62" spans="1:7" hidden="1">
      <c r="A62" s="107"/>
      <c r="B62" s="91"/>
      <c r="C62" s="91"/>
      <c r="D62" s="125"/>
      <c r="E62" s="125"/>
      <c r="F62" s="107"/>
      <c r="G62" s="6"/>
    </row>
    <row r="63" spans="1:7" hidden="1">
      <c r="A63" s="107"/>
      <c r="B63" s="97"/>
      <c r="C63" s="90"/>
      <c r="D63" s="123"/>
      <c r="E63" s="123"/>
      <c r="F63" s="107"/>
      <c r="G63" s="6"/>
    </row>
    <row r="64" spans="1:7" ht="17.100000000000001" customHeight="1">
      <c r="A64" s="91"/>
      <c r="B64" s="91"/>
      <c r="C64" s="91"/>
      <c r="D64" s="100"/>
      <c r="E64" s="89"/>
      <c r="F64" s="89"/>
      <c r="G64" s="6"/>
    </row>
    <row r="65" spans="1:7" ht="17.100000000000001" customHeight="1">
      <c r="A65" s="91"/>
      <c r="B65" s="98"/>
      <c r="C65" s="98"/>
      <c r="D65" s="100"/>
      <c r="E65" s="88"/>
      <c r="F65" s="88"/>
      <c r="G65" s="6"/>
    </row>
    <row r="66" spans="1:7" ht="12.95" customHeight="1">
      <c r="A66" s="109"/>
      <c r="B66" s="109"/>
      <c r="C66" s="109"/>
      <c r="D66" s="109"/>
      <c r="E66" s="109"/>
      <c r="F66" s="109"/>
      <c r="G66" s="6"/>
    </row>
    <row r="67" spans="1:7" ht="18.75" customHeight="1">
      <c r="A67" s="124"/>
      <c r="B67" s="124"/>
      <c r="C67" s="124"/>
      <c r="D67" s="124"/>
      <c r="E67" s="124"/>
      <c r="F67" s="124"/>
      <c r="G67" s="6"/>
    </row>
    <row r="68" spans="1:7" ht="12.95" customHeight="1">
      <c r="A68" s="110"/>
      <c r="B68" s="110"/>
      <c r="C68" s="110"/>
      <c r="D68" s="110"/>
      <c r="E68" s="110"/>
      <c r="F68" s="110"/>
      <c r="G68" s="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41:E41"/>
    <mergeCell ref="D42:E42"/>
    <mergeCell ref="E44:F44"/>
    <mergeCell ref="D45:E45"/>
    <mergeCell ref="D46:E46"/>
    <mergeCell ref="D63:E63"/>
    <mergeCell ref="A67:F67"/>
    <mergeCell ref="D54:E54"/>
    <mergeCell ref="D55:E55"/>
    <mergeCell ref="D58:E58"/>
    <mergeCell ref="D59:E59"/>
    <mergeCell ref="D62:E62"/>
  </mergeCells>
  <pageMargins left="0.70866141732283472" right="0.70866141732283472" top="0.74803149606299213" bottom="0.74803149606299213" header="0.31496062992125984" footer="0.31496062992125984"/>
  <pageSetup paperSize="9" scale="5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I31"/>
  <sheetViews>
    <sheetView tabSelected="1" workbookViewId="0">
      <selection activeCell="H25" sqref="H25:I25"/>
    </sheetView>
  </sheetViews>
  <sheetFormatPr defaultRowHeight="15"/>
  <cols>
    <col min="7" max="7" width="10.7109375" customWidth="1"/>
    <col min="9" max="9" width="9.5703125" customWidth="1"/>
  </cols>
  <sheetData>
    <row r="2" spans="1:9" ht="51" customHeight="1">
      <c r="A2" s="142" t="s">
        <v>650</v>
      </c>
      <c r="B2" s="142"/>
      <c r="C2" s="142"/>
      <c r="D2" s="142"/>
      <c r="E2" s="142"/>
      <c r="F2" s="142"/>
      <c r="G2" s="142"/>
      <c r="H2" s="142"/>
      <c r="I2" s="142"/>
    </row>
    <row r="3" spans="1:9">
      <c r="A3" s="111"/>
      <c r="B3" s="111"/>
      <c r="C3" s="111"/>
      <c r="D3" s="111"/>
      <c r="E3" s="111"/>
      <c r="F3" s="111"/>
      <c r="G3" s="111"/>
      <c r="H3" s="112"/>
      <c r="I3" s="112"/>
    </row>
    <row r="4" spans="1:9">
      <c r="A4" s="113"/>
      <c r="B4" s="113"/>
      <c r="C4" s="113"/>
      <c r="D4" s="113"/>
      <c r="E4" s="113"/>
      <c r="F4" s="113"/>
      <c r="G4" s="113"/>
      <c r="H4" s="114"/>
      <c r="I4" s="114"/>
    </row>
    <row r="5" spans="1:9" ht="35.25" customHeight="1">
      <c r="A5" s="143" t="s">
        <v>651</v>
      </c>
      <c r="B5" s="143"/>
      <c r="C5" s="143"/>
      <c r="D5" s="143"/>
      <c r="E5" s="143"/>
      <c r="F5" s="143"/>
      <c r="G5" s="143"/>
      <c r="H5" s="141" t="s">
        <v>666</v>
      </c>
      <c r="I5" s="141"/>
    </row>
    <row r="6" spans="1:9" ht="33.75" customHeight="1">
      <c r="A6" s="129" t="s">
        <v>652</v>
      </c>
      <c r="B6" s="129"/>
      <c r="C6" s="129"/>
      <c r="D6" s="129"/>
      <c r="E6" s="129"/>
      <c r="F6" s="129"/>
      <c r="G6" s="129"/>
      <c r="H6" s="132">
        <f>H8+H9</f>
        <v>8005.7999999999993</v>
      </c>
      <c r="I6" s="133"/>
    </row>
    <row r="7" spans="1:9">
      <c r="A7" s="129" t="s">
        <v>653</v>
      </c>
      <c r="B7" s="129"/>
      <c r="C7" s="129"/>
      <c r="D7" s="129"/>
      <c r="E7" s="129"/>
      <c r="F7" s="129"/>
      <c r="G7" s="129"/>
      <c r="H7" s="132"/>
      <c r="I7" s="133"/>
    </row>
    <row r="8" spans="1:9">
      <c r="A8" s="129" t="s">
        <v>654</v>
      </c>
      <c r="B8" s="129"/>
      <c r="C8" s="129"/>
      <c r="D8" s="129"/>
      <c r="E8" s="129"/>
      <c r="F8" s="129"/>
      <c r="G8" s="129"/>
      <c r="H8" s="132">
        <v>6446.7</v>
      </c>
      <c r="I8" s="133"/>
    </row>
    <row r="9" spans="1:9">
      <c r="A9" s="129" t="s">
        <v>655</v>
      </c>
      <c r="B9" s="129"/>
      <c r="C9" s="129"/>
      <c r="D9" s="129"/>
      <c r="E9" s="129"/>
      <c r="F9" s="129"/>
      <c r="G9" s="129"/>
      <c r="H9" s="132">
        <v>1559.1</v>
      </c>
      <c r="I9" s="133"/>
    </row>
    <row r="10" spans="1:9">
      <c r="A10" s="129" t="s">
        <v>656</v>
      </c>
      <c r="B10" s="129"/>
      <c r="C10" s="129"/>
      <c r="D10" s="129"/>
      <c r="E10" s="129"/>
      <c r="F10" s="129"/>
      <c r="G10" s="129"/>
      <c r="H10" s="130">
        <v>15</v>
      </c>
      <c r="I10" s="131"/>
    </row>
    <row r="11" spans="1:9">
      <c r="A11" s="139"/>
      <c r="B11" s="139"/>
      <c r="C11" s="139"/>
      <c r="D11" s="139"/>
      <c r="E11" s="139"/>
      <c r="F11" s="139"/>
      <c r="G11" s="139"/>
      <c r="H11" s="139"/>
      <c r="I11" s="139"/>
    </row>
    <row r="12" spans="1:9" ht="34.5" customHeight="1">
      <c r="A12" s="129" t="s">
        <v>657</v>
      </c>
      <c r="B12" s="129"/>
      <c r="C12" s="129"/>
      <c r="D12" s="129"/>
      <c r="E12" s="129"/>
      <c r="F12" s="129"/>
      <c r="G12" s="129"/>
      <c r="H12" s="132">
        <v>0</v>
      </c>
      <c r="I12" s="133"/>
    </row>
    <row r="13" spans="1:9">
      <c r="A13" s="129" t="s">
        <v>653</v>
      </c>
      <c r="B13" s="129"/>
      <c r="C13" s="129"/>
      <c r="D13" s="129"/>
      <c r="E13" s="129"/>
      <c r="F13" s="129"/>
      <c r="G13" s="129"/>
      <c r="H13" s="132"/>
      <c r="I13" s="133"/>
    </row>
    <row r="14" spans="1:9">
      <c r="A14" s="129" t="s">
        <v>654</v>
      </c>
      <c r="B14" s="129"/>
      <c r="C14" s="129"/>
      <c r="D14" s="129"/>
      <c r="E14" s="129"/>
      <c r="F14" s="129"/>
      <c r="G14" s="129"/>
      <c r="H14" s="132">
        <v>0</v>
      </c>
      <c r="I14" s="133"/>
    </row>
    <row r="15" spans="1:9">
      <c r="A15" s="129" t="s">
        <v>655</v>
      </c>
      <c r="B15" s="129"/>
      <c r="C15" s="129"/>
      <c r="D15" s="129"/>
      <c r="E15" s="129"/>
      <c r="F15" s="129"/>
      <c r="G15" s="129"/>
      <c r="H15" s="132">
        <v>0</v>
      </c>
      <c r="I15" s="133"/>
    </row>
    <row r="16" spans="1:9">
      <c r="A16" s="129" t="s">
        <v>658</v>
      </c>
      <c r="B16" s="129"/>
      <c r="C16" s="129"/>
      <c r="D16" s="129"/>
      <c r="E16" s="129"/>
      <c r="F16" s="129"/>
      <c r="G16" s="129"/>
      <c r="H16" s="130">
        <v>0</v>
      </c>
      <c r="I16" s="131"/>
    </row>
    <row r="17" spans="1:9">
      <c r="A17" s="115"/>
      <c r="B17" s="115"/>
      <c r="C17" s="115"/>
      <c r="D17" s="115"/>
      <c r="E17" s="115"/>
      <c r="F17" s="115"/>
      <c r="G17" s="115"/>
      <c r="H17" s="116"/>
      <c r="I17" s="116"/>
    </row>
    <row r="18" spans="1:9">
      <c r="A18" s="139"/>
      <c r="B18" s="139"/>
      <c r="C18" s="139"/>
      <c r="D18" s="139"/>
      <c r="E18" s="139"/>
      <c r="F18" s="139"/>
      <c r="G18" s="139"/>
      <c r="H18" s="139"/>
      <c r="I18" s="139"/>
    </row>
    <row r="19" spans="1:9" ht="35.25" customHeight="1">
      <c r="A19" s="140" t="s">
        <v>659</v>
      </c>
      <c r="B19" s="140"/>
      <c r="C19" s="140"/>
      <c r="D19" s="140"/>
      <c r="E19" s="140"/>
      <c r="F19" s="140"/>
      <c r="G19" s="140"/>
      <c r="H19" s="141" t="s">
        <v>667</v>
      </c>
      <c r="I19" s="141"/>
    </row>
    <row r="20" spans="1:9">
      <c r="A20" s="136" t="s">
        <v>660</v>
      </c>
      <c r="B20" s="137"/>
      <c r="C20" s="137"/>
      <c r="D20" s="137"/>
      <c r="E20" s="137"/>
      <c r="F20" s="137"/>
      <c r="G20" s="137"/>
      <c r="H20" s="137"/>
      <c r="I20" s="138"/>
    </row>
    <row r="21" spans="1:9" ht="27.75" customHeight="1">
      <c r="A21" s="129" t="s">
        <v>661</v>
      </c>
      <c r="B21" s="129"/>
      <c r="C21" s="129"/>
      <c r="D21" s="129"/>
      <c r="E21" s="129"/>
      <c r="F21" s="129"/>
      <c r="G21" s="129"/>
      <c r="H21" s="132">
        <f>H23+H24</f>
        <v>7421.6</v>
      </c>
      <c r="I21" s="133"/>
    </row>
    <row r="22" spans="1:9">
      <c r="A22" s="129" t="s">
        <v>653</v>
      </c>
      <c r="B22" s="129"/>
      <c r="C22" s="129"/>
      <c r="D22" s="129"/>
      <c r="E22" s="129"/>
      <c r="F22" s="129"/>
      <c r="G22" s="129"/>
      <c r="H22" s="132"/>
      <c r="I22" s="133"/>
    </row>
    <row r="23" spans="1:9">
      <c r="A23" s="129" t="s">
        <v>654</v>
      </c>
      <c r="B23" s="129"/>
      <c r="C23" s="129"/>
      <c r="D23" s="129"/>
      <c r="E23" s="129"/>
      <c r="F23" s="129"/>
      <c r="G23" s="129"/>
      <c r="H23" s="132">
        <v>6190.5</v>
      </c>
      <c r="I23" s="133"/>
    </row>
    <row r="24" spans="1:9">
      <c r="A24" s="129" t="s">
        <v>655</v>
      </c>
      <c r="B24" s="129"/>
      <c r="C24" s="129"/>
      <c r="D24" s="129"/>
      <c r="E24" s="129"/>
      <c r="F24" s="129"/>
      <c r="G24" s="129"/>
      <c r="H24" s="132">
        <v>1231.0999999999999</v>
      </c>
      <c r="I24" s="133"/>
    </row>
    <row r="25" spans="1:9">
      <c r="A25" s="129" t="s">
        <v>662</v>
      </c>
      <c r="B25" s="129"/>
      <c r="C25" s="129"/>
      <c r="D25" s="129"/>
      <c r="E25" s="129"/>
      <c r="F25" s="129"/>
      <c r="G25" s="129"/>
      <c r="H25" s="134">
        <v>21.5</v>
      </c>
      <c r="I25" s="135"/>
    </row>
    <row r="26" spans="1:9" ht="19.5" customHeight="1">
      <c r="A26" s="136" t="s">
        <v>663</v>
      </c>
      <c r="B26" s="137"/>
      <c r="C26" s="137"/>
      <c r="D26" s="137"/>
      <c r="E26" s="137"/>
      <c r="F26" s="137"/>
      <c r="G26" s="137"/>
      <c r="H26" s="137"/>
      <c r="I26" s="138"/>
    </row>
    <row r="27" spans="1:9" ht="27" customHeight="1">
      <c r="A27" s="129" t="s">
        <v>664</v>
      </c>
      <c r="B27" s="129"/>
      <c r="C27" s="129"/>
      <c r="D27" s="129"/>
      <c r="E27" s="129"/>
      <c r="F27" s="129"/>
      <c r="G27" s="129"/>
      <c r="H27" s="132">
        <f>H29+H30</f>
        <v>9528</v>
      </c>
      <c r="I27" s="133"/>
    </row>
    <row r="28" spans="1:9">
      <c r="A28" s="129" t="s">
        <v>653</v>
      </c>
      <c r="B28" s="129"/>
      <c r="C28" s="129"/>
      <c r="D28" s="129"/>
      <c r="E28" s="129"/>
      <c r="F28" s="129"/>
      <c r="G28" s="129"/>
      <c r="H28" s="132"/>
      <c r="I28" s="133"/>
    </row>
    <row r="29" spans="1:9">
      <c r="A29" s="129" t="s">
        <v>654</v>
      </c>
      <c r="B29" s="129"/>
      <c r="C29" s="129"/>
      <c r="D29" s="129"/>
      <c r="E29" s="129"/>
      <c r="F29" s="129"/>
      <c r="G29" s="129"/>
      <c r="H29" s="132">
        <v>7725.5</v>
      </c>
      <c r="I29" s="133"/>
    </row>
    <row r="30" spans="1:9">
      <c r="A30" s="129" t="s">
        <v>655</v>
      </c>
      <c r="B30" s="129"/>
      <c r="C30" s="129"/>
      <c r="D30" s="129"/>
      <c r="E30" s="129"/>
      <c r="F30" s="129"/>
      <c r="G30" s="129"/>
      <c r="H30" s="132">
        <v>1802.5</v>
      </c>
      <c r="I30" s="133"/>
    </row>
    <row r="31" spans="1:9">
      <c r="A31" s="129" t="s">
        <v>665</v>
      </c>
      <c r="B31" s="129"/>
      <c r="C31" s="129"/>
      <c r="D31" s="129"/>
      <c r="E31" s="129"/>
      <c r="F31" s="129"/>
      <c r="G31" s="129"/>
      <c r="H31" s="130">
        <v>25</v>
      </c>
      <c r="I31" s="131"/>
    </row>
  </sheetData>
  <mergeCells count="49">
    <mergeCell ref="A7:G7"/>
    <mergeCell ref="H7:I7"/>
    <mergeCell ref="A2:I2"/>
    <mergeCell ref="A5:G5"/>
    <mergeCell ref="H5:I5"/>
    <mergeCell ref="A6:G6"/>
    <mergeCell ref="H6:I6"/>
    <mergeCell ref="A8:G8"/>
    <mergeCell ref="H8:I8"/>
    <mergeCell ref="A9:G9"/>
    <mergeCell ref="H9:I9"/>
    <mergeCell ref="A10:G10"/>
    <mergeCell ref="H10:I10"/>
    <mergeCell ref="A19:G19"/>
    <mergeCell ref="H19:I19"/>
    <mergeCell ref="A11:I11"/>
    <mergeCell ref="A12:G12"/>
    <mergeCell ref="H12:I12"/>
    <mergeCell ref="A13:G13"/>
    <mergeCell ref="H13:I13"/>
    <mergeCell ref="A14:G14"/>
    <mergeCell ref="H14:I14"/>
    <mergeCell ref="A15:G15"/>
    <mergeCell ref="H15:I15"/>
    <mergeCell ref="A16:G16"/>
    <mergeCell ref="H16:I16"/>
    <mergeCell ref="A18:I18"/>
    <mergeCell ref="A27:G27"/>
    <mergeCell ref="H27:I27"/>
    <mergeCell ref="A20:I20"/>
    <mergeCell ref="A21:G21"/>
    <mergeCell ref="H21:I21"/>
    <mergeCell ref="A22:G22"/>
    <mergeCell ref="H22:I22"/>
    <mergeCell ref="A23:G23"/>
    <mergeCell ref="H23:I23"/>
    <mergeCell ref="A24:G24"/>
    <mergeCell ref="H24:I24"/>
    <mergeCell ref="A25:G25"/>
    <mergeCell ref="H25:I25"/>
    <mergeCell ref="A26:I26"/>
    <mergeCell ref="A31:G31"/>
    <mergeCell ref="H31:I31"/>
    <mergeCell ref="A28:G28"/>
    <mergeCell ref="H28:I28"/>
    <mergeCell ref="A29:G29"/>
    <mergeCell ref="H29:I29"/>
    <mergeCell ref="A30:G30"/>
    <mergeCell ref="H30:I30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4337305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75FCF17-7382-4D1A-9CD7-77F19BC19D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</vt:lpstr>
      <vt:lpstr>Расходы</vt:lpstr>
      <vt:lpstr>Источники</vt:lpstr>
      <vt:lpstr>Штаты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ALEKSANDROVA2\user</dc:creator>
  <cp:lastModifiedBy>user</cp:lastModifiedBy>
  <cp:lastPrinted>2024-10-09T08:50:44Z</cp:lastPrinted>
  <dcterms:created xsi:type="dcterms:W3CDTF">2024-10-08T13:50:15Z</dcterms:created>
  <dcterms:modified xsi:type="dcterms:W3CDTF">2024-10-09T09:42:18Z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александрована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